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charts/chartEx2.xml" ContentType="application/vnd.ms-office.chartex+xml"/>
  <Override PartName="/xl/charts/style2.xml" ContentType="application/vnd.ms-office.chartstyle+xml"/>
  <Override PartName="/xl/charts/colors2.xml" ContentType="application/vnd.ms-office.chartcolorstyle+xml"/>
  <Override PartName="/xl/charts/chartEx3.xml" ContentType="application/vnd.ms-office.chartex+xml"/>
  <Override PartName="/xl/charts/style3.xml" ContentType="application/vnd.ms-office.chartstyle+xml"/>
  <Override PartName="/xl/charts/colors3.xml" ContentType="application/vnd.ms-office.chartcolorstyle+xml"/>
  <Override PartName="/xl/charts/chartEx4.xml" ContentType="application/vnd.ms-office.chartex+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Users\RYZEN\OneDrive - UNIVERSIDAD INDUSTRIAL DE SANTANDER\Documents\ENTREGABLE DEFINITIVO\"/>
    </mc:Choice>
  </mc:AlternateContent>
  <xr:revisionPtr revIDLastSave="0" documentId="13_ncr:1_{289F468C-071A-45BD-B7FA-3C7601240AC0}" xr6:coauthVersionLast="47" xr6:coauthVersionMax="47" xr10:uidLastSave="{00000000-0000-0000-0000-000000000000}"/>
  <bookViews>
    <workbookView xWindow="270" yWindow="300" windowWidth="28530" windowHeight="15300" activeTab="5" xr2:uid="{00000000-000D-0000-FFFF-FFFF00000000}"/>
  </bookViews>
  <sheets>
    <sheet name="0. Análisis artículos" sheetId="3" r:id="rId1"/>
    <sheet name="1. Análisis depurado" sheetId="9" r:id="rId2"/>
    <sheet name="2. Glosario de términos" sheetId="5" r:id="rId3"/>
    <sheet name="3. Clasificación HPO" sheetId="4" r:id="rId4"/>
    <sheet name="4. Frecuencia (Parte 1) " sheetId="7" r:id="rId5"/>
    <sheet name="5.Frecuencia (Parte 2)" sheetId="8" r:id="rId6"/>
  </sheets>
  <definedNames>
    <definedName name="_xlnm._FilterDatabase" localSheetId="4" hidden="1">'4. Frecuencia (Parte 1) '!$A$1:$G$1</definedName>
    <definedName name="_xlnm._FilterDatabase" localSheetId="5" hidden="1">'5.Frecuencia (Parte 2)'!$A$1:$B$108</definedName>
    <definedName name="_xlchart.v1.0" hidden="1">'5.Frecuencia (Parte 2)'!$K$2:$K$46</definedName>
    <definedName name="_xlchart.v1.1" hidden="1">'5.Frecuencia (Parte 2)'!$L$2:$L$46</definedName>
    <definedName name="_xlchart.v1.2" hidden="1">'5.Frecuencia (Parte 2)'!$H$2:$H$46</definedName>
    <definedName name="_xlchart.v1.3" hidden="1">'5.Frecuencia (Parte 2)'!$I$2:$I$46</definedName>
    <definedName name="_xlchart.v1.4" hidden="1">'5.Frecuencia (Parte 2)'!$Q$2:$Q$37</definedName>
    <definedName name="_xlchart.v1.5" hidden="1">'5.Frecuencia (Parte 2)'!$R$2:$R$37</definedName>
    <definedName name="_xlchart.v1.6" hidden="1">'5.Frecuencia (Parte 2)'!$N$2:$N$37</definedName>
    <definedName name="_xlchart.v1.7" hidden="1">'5.Frecuencia (Parte 2)'!$O$1</definedName>
    <definedName name="_xlchart.v1.8" hidden="1">'5.Frecuencia (Parte 2)'!$O$2:$O$37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7" l="1"/>
  <c r="I8" i="8"/>
  <c r="I4" i="8"/>
  <c r="I3" i="8"/>
  <c r="I2" i="8"/>
  <c r="O2" i="8"/>
  <c r="I2" i="7"/>
  <c r="I4" i="7"/>
  <c r="I3" i="7"/>
  <c r="O3" i="8"/>
  <c r="O4" i="8"/>
  <c r="O5" i="8"/>
  <c r="O6" i="8"/>
  <c r="O7" i="8"/>
  <c r="O8" i="8"/>
  <c r="O9" i="8"/>
  <c r="O10" i="8"/>
  <c r="O11" i="8"/>
  <c r="O12" i="8"/>
  <c r="O13" i="8"/>
  <c r="O14" i="8"/>
  <c r="O15" i="8"/>
  <c r="O16" i="8"/>
  <c r="O17" i="8"/>
  <c r="O18" i="8"/>
  <c r="O19" i="8"/>
  <c r="O20" i="8"/>
  <c r="O21" i="8"/>
  <c r="O22" i="8"/>
  <c r="O23" i="8"/>
  <c r="O24" i="8"/>
  <c r="O25" i="8"/>
  <c r="O26" i="8"/>
  <c r="O27" i="8"/>
  <c r="O28" i="8"/>
  <c r="O29" i="8"/>
  <c r="O30" i="8"/>
  <c r="O31" i="8"/>
  <c r="O32" i="8"/>
  <c r="O33" i="8"/>
  <c r="O34" i="8"/>
  <c r="O35" i="8"/>
  <c r="O36" i="8"/>
  <c r="O37" i="8"/>
  <c r="R38" i="8"/>
  <c r="L47" i="8"/>
  <c r="I6" i="8"/>
  <c r="I5" i="8"/>
  <c r="I7" i="8"/>
  <c r="I9" i="8"/>
  <c r="I10" i="8"/>
  <c r="I11" i="8"/>
  <c r="I12" i="8"/>
  <c r="I13" i="8"/>
  <c r="I14" i="8"/>
  <c r="I15" i="8"/>
  <c r="I16" i="8"/>
  <c r="I17" i="8"/>
  <c r="I18" i="8"/>
  <c r="I19" i="8"/>
  <c r="I20" i="8"/>
  <c r="I21" i="8"/>
  <c r="I22" i="8"/>
  <c r="I23" i="8"/>
  <c r="I24" i="8"/>
  <c r="I25" i="8"/>
  <c r="I26" i="8"/>
  <c r="I27" i="8"/>
  <c r="I28" i="8"/>
  <c r="I29" i="8"/>
  <c r="I30" i="8"/>
  <c r="I31" i="8"/>
  <c r="I32" i="8"/>
  <c r="I33" i="8"/>
  <c r="I34" i="8"/>
  <c r="I35" i="8"/>
  <c r="I36" i="8"/>
  <c r="I37" i="8"/>
  <c r="I38" i="8"/>
  <c r="I39" i="8"/>
  <c r="I40" i="8"/>
  <c r="I41" i="8"/>
  <c r="I42" i="8"/>
  <c r="I43" i="8"/>
  <c r="I44" i="8"/>
  <c r="I45" i="8"/>
  <c r="I46" i="8"/>
  <c r="B2" i="8"/>
  <c r="B106" i="8"/>
  <c r="B107" i="8"/>
  <c r="B108" i="8"/>
  <c r="B101" i="8"/>
  <c r="B102" i="8"/>
  <c r="B103" i="8"/>
  <c r="B104" i="8"/>
  <c r="B96" i="8"/>
  <c r="B97" i="8"/>
  <c r="B98" i="8"/>
  <c r="B99" i="8"/>
  <c r="B93" i="8"/>
  <c r="B94" i="8"/>
  <c r="B91" i="8"/>
  <c r="E91" i="8"/>
  <c r="B89" i="8"/>
  <c r="E89" i="8"/>
  <c r="B77" i="8"/>
  <c r="E77" i="8"/>
  <c r="B78" i="8"/>
  <c r="E78" i="8"/>
  <c r="B79" i="8"/>
  <c r="E79" i="8"/>
  <c r="B80" i="8"/>
  <c r="E80" i="8"/>
  <c r="B81" i="8"/>
  <c r="E81" i="8"/>
  <c r="B82" i="8"/>
  <c r="E82" i="8"/>
  <c r="B71" i="8"/>
  <c r="E71" i="8"/>
  <c r="B72" i="8"/>
  <c r="E72" i="8"/>
  <c r="B73" i="8"/>
  <c r="E73" i="8"/>
  <c r="B74" i="8"/>
  <c r="E74" i="8"/>
  <c r="B75" i="8"/>
  <c r="E75" i="8"/>
  <c r="B69" i="8"/>
  <c r="E69" i="8"/>
  <c r="B65" i="8"/>
  <c r="E65" i="8"/>
  <c r="B57" i="8"/>
  <c r="E57" i="8"/>
  <c r="B58" i="8"/>
  <c r="E58" i="8"/>
  <c r="B59" i="8"/>
  <c r="E59" i="8"/>
  <c r="B53" i="8"/>
  <c r="E53" i="8"/>
  <c r="B54" i="8"/>
  <c r="E54" i="8"/>
  <c r="B48" i="8"/>
  <c r="E48" i="8"/>
  <c r="B49" i="8"/>
  <c r="E49" i="8"/>
  <c r="B50" i="8"/>
  <c r="E50" i="8"/>
  <c r="B51" i="8"/>
  <c r="E51" i="8"/>
  <c r="B45" i="8"/>
  <c r="E45" i="8"/>
  <c r="B43" i="8"/>
  <c r="E43" i="8"/>
  <c r="B40" i="8"/>
  <c r="E40" i="8"/>
  <c r="B41" i="8"/>
  <c r="E41" i="8"/>
  <c r="B37" i="8"/>
  <c r="E37" i="8"/>
  <c r="B29" i="8"/>
  <c r="E29" i="8"/>
  <c r="B30" i="8"/>
  <c r="E30" i="8"/>
  <c r="B31" i="8"/>
  <c r="E31" i="8"/>
  <c r="B32" i="8"/>
  <c r="E32" i="8"/>
  <c r="B33" i="8"/>
  <c r="E33" i="8"/>
  <c r="B34" i="8"/>
  <c r="E34" i="8"/>
  <c r="B35" i="8"/>
  <c r="E35" i="8"/>
  <c r="B26" i="8"/>
  <c r="E26" i="8"/>
  <c r="B27" i="8"/>
  <c r="E27" i="8"/>
  <c r="B16" i="8"/>
  <c r="E16" i="8"/>
  <c r="B17" i="8"/>
  <c r="E17" i="8"/>
  <c r="B18" i="8"/>
  <c r="E18" i="8"/>
  <c r="B19" i="8"/>
  <c r="E19" i="8"/>
  <c r="B20" i="8"/>
  <c r="E20" i="8"/>
  <c r="B21" i="8"/>
  <c r="E21" i="8"/>
  <c r="B22" i="8"/>
  <c r="E22" i="8"/>
  <c r="E4" i="8"/>
  <c r="E5" i="8"/>
  <c r="E6" i="8"/>
  <c r="E7" i="8"/>
  <c r="E8" i="8"/>
  <c r="E9" i="8"/>
  <c r="E10" i="8"/>
  <c r="E11" i="8"/>
  <c r="E12" i="8"/>
  <c r="E13" i="8"/>
  <c r="E14" i="8"/>
  <c r="E15" i="8"/>
  <c r="E23" i="8"/>
  <c r="E24" i="8"/>
  <c r="E25" i="8"/>
  <c r="E28" i="8"/>
  <c r="E36" i="8"/>
  <c r="E38" i="8"/>
  <c r="E39" i="8"/>
  <c r="E42" i="8"/>
  <c r="E44" i="8"/>
  <c r="E46" i="8"/>
  <c r="E47" i="8"/>
  <c r="E52" i="8"/>
  <c r="E55" i="8"/>
  <c r="E56" i="8"/>
  <c r="E60" i="8"/>
  <c r="E61" i="8"/>
  <c r="E62" i="8"/>
  <c r="E63" i="8"/>
  <c r="E64" i="8"/>
  <c r="E66" i="8"/>
  <c r="E67" i="8"/>
  <c r="E68" i="8"/>
  <c r="E70" i="8"/>
  <c r="E76" i="8"/>
  <c r="E83" i="8"/>
  <c r="E84" i="8"/>
  <c r="E85" i="8"/>
  <c r="E86" i="8"/>
  <c r="E87" i="8"/>
  <c r="E88" i="8"/>
  <c r="E90" i="8"/>
  <c r="E2" i="8"/>
  <c r="B4" i="8"/>
  <c r="B3" i="8"/>
  <c r="B5" i="8"/>
  <c r="B6" i="8"/>
  <c r="B7" i="8"/>
  <c r="B8" i="8"/>
  <c r="B9" i="8"/>
  <c r="B10" i="8"/>
  <c r="B11" i="8"/>
  <c r="B12" i="8"/>
  <c r="B13" i="8"/>
  <c r="B14" i="8"/>
  <c r="B15" i="8"/>
  <c r="B23" i="8"/>
  <c r="B24" i="8"/>
  <c r="B25" i="8"/>
  <c r="B28" i="8"/>
  <c r="B36" i="8"/>
  <c r="B38" i="8"/>
  <c r="B39" i="8"/>
  <c r="B42" i="8"/>
  <c r="B44" i="8"/>
  <c r="B46" i="8"/>
  <c r="B47" i="8"/>
  <c r="B52" i="8"/>
  <c r="B55" i="8"/>
  <c r="B56" i="8"/>
  <c r="B60" i="8"/>
  <c r="B61" i="8"/>
  <c r="B62" i="8"/>
  <c r="B63" i="8"/>
  <c r="B64" i="8"/>
  <c r="B66" i="8"/>
  <c r="B67" i="8"/>
  <c r="B68" i="8"/>
  <c r="B70" i="8"/>
  <c r="B76" i="8"/>
  <c r="B83" i="8"/>
  <c r="B84" i="8"/>
  <c r="B85" i="8"/>
  <c r="B86" i="8"/>
  <c r="B87" i="8"/>
  <c r="B88" i="8"/>
  <c r="B90" i="8"/>
  <c r="B92" i="8"/>
  <c r="B95" i="8"/>
  <c r="B100" i="8"/>
  <c r="B105" i="8"/>
  <c r="I47" i="8" l="1"/>
  <c r="O38" i="8"/>
</calcChain>
</file>

<file path=xl/sharedStrings.xml><?xml version="1.0" encoding="utf-8"?>
<sst xmlns="http://schemas.openxmlformats.org/spreadsheetml/2006/main" count="1936" uniqueCount="815">
  <si>
    <t>#</t>
  </si>
  <si>
    <t>NOMBRE ARTÍCULO /LIBRO</t>
  </si>
  <si>
    <t>CONJUNTO DE DATOS (Base de datos</t>
  </si>
  <si>
    <t>MÉTODOS UTILIZADOS (Maquina ML)</t>
  </si>
  <si>
    <t>MEJOR MÉTODO
 (Mejor maquina ML)</t>
  </si>
  <si>
    <t>OPTIMIZACIÓN DE HIPERPARÁMETROS (Si o no)</t>
  </si>
  <si>
    <t>MÉTODOS UTILIZADO (HPO)</t>
  </si>
  <si>
    <t>HIPERPARÁMETROS A OPTIMIZAR</t>
  </si>
  <si>
    <t>MÉTRICA DE ERROR</t>
  </si>
  <si>
    <t>SECTOR</t>
  </si>
  <si>
    <t xml:space="preserve">TIPO( Clasificación o Regresión) </t>
  </si>
  <si>
    <t xml:space="preserve">LENGUAJE DE PROGRAMACIÓN UTILIZADO   </t>
  </si>
  <si>
    <t>ESPECIFICACIONES COMPUTADOR</t>
  </si>
  <si>
    <t>DESCRIPCIÓN/INTERPRETACIÓN (Adicional)</t>
  </si>
  <si>
    <t>ENLACE</t>
  </si>
  <si>
    <t>LAS MÁQUINAS DE SOPORTE VECTORIAL (SVMs)</t>
  </si>
  <si>
    <t>Se utiliza Twospirals(dos espirales)
conformado por 200 puntos en dos clases que son no
linealmente separables</t>
  </si>
  <si>
    <t>SMV</t>
  </si>
  <si>
    <t>KERNEL GAUSSIANO</t>
  </si>
  <si>
    <t>NO</t>
  </si>
  <si>
    <t>Regresión lineal, usando  el algoritmo SMO (Sequential
Minimal Optimizer) para SVM binaria. _x000D_</t>
  </si>
  <si>
    <t>A lo largo del artículo se lleva a cabo la descripción y métodos utilizados para aplicar máquinas de soporte vectorial</t>
  </si>
  <si>
    <t>https://www.redalyc.org/pdf/849/84911698014.pdf</t>
  </si>
  <si>
    <t>Predictive ability of machine learning methods for masive crop yield prediction</t>
  </si>
  <si>
    <t>Datos reales de zona de riego de México</t>
  </si>
  <si>
    <t>Árboles de regresión.Regresión lineal múltiple.Redes neuronales multicapa.Árboles de decisión M5prime</t>
  </si>
  <si>
    <t>Árboles de decisión M5 prime</t>
  </si>
  <si>
    <t>SÍ</t>
  </si>
  <si>
    <t>Error Cuadrático Medio(RMS).Error Cuadrático Relativo (RRSE).
Error Medio Absoluto Normalizado (MAE), y factor de correlación (R)</t>
  </si>
  <si>
    <t>Agropecuario</t>
  </si>
  <si>
    <t>Regresión</t>
  </si>
  <si>
    <t>Python</t>
  </si>
  <si>
    <t>Se busca el método más adecuado para la predicción masiva del rendimiento de los cultivos en la planificación agrícola, para lograr cultivos con los menores errores, "es una herramienta muy adecuada para la predicción masiva del rendimiento de los cultivos en la planificación agrícola"</t>
  </si>
  <si>
    <t>https://click.endnote.com/viewer?doi=10.5424%2Fsjar%2F2014122-4439&amp;token=WzM2MTU2MDgsIjEwLjU0MjQvc2phci8yMDE0MTIyLTQ0MzkiXQ.TtQkD31Bm426VUYAtmWFBiXuNV4</t>
  </si>
  <si>
    <t>Dos décadas de aplicaciones de optimización de caja negra</t>
  </si>
  <si>
    <t>calibración de modelos hidrológicos computacionalmente intensivos</t>
  </si>
  <si>
    <t>el algoritmo de optimización sin derivados de Mesh Adaptive Direct Search ( Mads )</t>
  </si>
  <si>
    <t>Energía, ciencia de materiales y diseño de ingeniería computacional</t>
  </si>
  <si>
    <t>Este artículo revisa las aplicaciones de optimización de caja negra de los métodos de optimización de búsqueda directa durante los últimos veinte años</t>
  </si>
  <si>
    <t>https://www.sciencedirect.com/science/article/pii/S2192440621001386</t>
  </si>
  <si>
    <t>Auto Machine Learning, hacia la automatización de los modelos</t>
  </si>
  <si>
    <t>contextualización y explicación</t>
  </si>
  <si>
    <t>Se lleva a cabo la contextualización y explicación del automachine learnig y de las distintas técnicas y métodos de modelización</t>
  </si>
  <si>
    <t>https://www.managementsolutions.com/sites/default/files/publicaciones/esp/auto-machine-learning-sp.pdf</t>
  </si>
  <si>
    <t>Modeling the progression of COVID-19 deaths using Kalman Filter and AutoML (article) </t>
  </si>
  <si>
    <t xml:space="preserve"> Conjunto de datos de COVID-19 de Ceara ́, una de las 27 unidades federativas de Brasil.</t>
  </si>
  <si>
    <t>Kalman Filter</t>
  </si>
  <si>
    <t>Salud</t>
  </si>
  <si>
    <t xml:space="preserve">
Se tiene acceso a las API con el dataset .Este artículo presenta un método objetivo de previsión del brote de COVID-19 utilizando el filtro de Kalman y el aprendizaje automático de máquinas. Utilizamos un conjunto de datos de COVID-19 de Ceara ́, una de las 27 unidades federativas de Brasil</t>
  </si>
  <si>
    <t>Modelando la progresión de las muertes por COVID-19 utilizando kalman Filter y AutoML | SpringerLink (uis.edu.co) </t>
  </si>
  <si>
    <t>Review of ML and AutoML Solutions to Forecast Time-Series Data (article) </t>
  </si>
  <si>
    <t>Series de tiempo</t>
  </si>
  <si>
    <t>Presentan diferentes métodos lineales y DL para predecir datos de series temporales, incluido el AutoML</t>
  </si>
  <si>
    <t>Explicación gral</t>
  </si>
  <si>
    <t xml:space="preserve">Muestra cuáles estrategias se utiliza en HPO 
Es ajusta una serie de tiempo con AutoML 
Se revisa de ingeneria de características 
Se menciona marcos de AutoML 
AutoML fase de evolución para este tema </t>
  </si>
  <si>
    <t>Revisión de las soluciones de ML y AutoML para pronosticar datos de series temporales | SpringerLink (uis.edu.co) </t>
  </si>
  <si>
    <t>AutoML Meets Time Series Regression Design and Analysis of the AutoSeries Challenge </t>
  </si>
  <si>
    <t xml:space="preserve">Se prepararon 10 conjuntos de datos de diversos dominios de aplicación (ventas, consumo de energía, calidad del aire, tráfico y estacionamiento), con datos faltantes, variables categóricas y continuas mixtas y varias tasas de muestreo. Cada conjunto de datos se dividió en una secuencia de entrenamiento y una de prueba </t>
  </si>
  <si>
    <t>Métodos de ingeniería de características, LightGBM</t>
  </si>
  <si>
    <t>Hiperparámetros de búsqueda aleatoria</t>
  </si>
  <si>
    <t>RSME,SMAPE y Correlación(COR)</t>
  </si>
  <si>
    <t>ventas, consumo de energía, calidad del aire, tráfico y estacionamiento</t>
  </si>
  <si>
    <t>Regresión de series de tiempo</t>
  </si>
  <si>
    <t>CodaLab</t>
  </si>
  <si>
    <t>Proporcionamos CPU de memoria de 30 GB de 4 núcleos y no hay GPU disponible</t>
  </si>
  <si>
    <t xml:space="preserve">Es como un concurso de ver que código era mejor en series de tiempo con AutoML 
Puede servir de guía si es que se hace alguna serie de tiempo de algún tema </t>
  </si>
  <si>
    <t>AutoML Meets Time Series Regression Design and Analysis of the AutoSeries Challenge | SpringerLink (uis.edu.co) </t>
  </si>
  <si>
    <t>Automated search space and search strategy selection for AutoML </t>
  </si>
  <si>
    <t>Datos cruzados</t>
  </si>
  <si>
    <t>Árboles de decisión</t>
  </si>
  <si>
    <t>GPU, CPU x86, CPU de la serie Power, etc.</t>
  </si>
  <si>
    <t xml:space="preserve">Selección automática de search space, considerando la optimización combinatoria 
Según sus conclusiones, este método se puede utilizar para elegir el search space adecuado en AutoML 
“...formulamos la automatización del espacio de búsqueda y las estrategias de búsqueda como un problema de optimización combinatoria...” </t>
  </si>
  <si>
    <t>Espacio de búsqueda automatizado y selección de estrategia de búsqueda para AutoML - ScienceDirect </t>
  </si>
  <si>
    <t>Dynamic Hyperparameter Allocation under Time Constraints for Automated Machine Learning (article) </t>
  </si>
  <si>
    <t>Financiero y tecnológico</t>
  </si>
  <si>
    <t>Random forest</t>
  </si>
  <si>
    <t>SMAC, Bayesiano, random</t>
  </si>
  <si>
    <t xml:space="preserve">Proponen una estrategia de diversificación para HPO, con la asignación dinámica de espacio de hiperparámetros de acuerdo con el  presupuesto de tiempo restante 
Caso practico de servicio AutoML </t>
  </si>
  <si>
    <t>Dynamic Hyperparameter Allocation under Time Constraints for Automated Machine Learning (techscience.com) </t>
  </si>
  <si>
    <t>Introducción ML </t>
  </si>
  <si>
    <t>X</t>
  </si>
  <si>
    <t xml:space="preserve">Contextualización y explicación de los diferentes métodos aplicables en mineria de texto </t>
  </si>
  <si>
    <t>Supervisados (Clasificación y/o regresión)  y no supervisados (Segmentación)</t>
  </si>
  <si>
    <t>Trata los temas de arboles de decisión y máquinas de soporte vectorial (SVM) 
SVMàreconoce patrones, además de problemas de clasificación, tanto lineales como no lineales. Se basa en evitar errores de clasificación 
Árbol de decisiónàclasifican los datos del conjunto de entrada en función de una variable clasificadora categórica</t>
  </si>
  <si>
    <t>uis - Minería de datos: modelos y algoritmos </t>
  </si>
  <si>
    <t>Comparing Supervised Machine LearningStrategies and Linguistic Features to Search for VeryNegative Opinions</t>
  </si>
  <si>
    <t>El conjunto de datos de HotelExpedia y onjunto de datos de opinión amazon</t>
  </si>
  <si>
    <t>Naive Bayes (NB) , árbol de decisión (DT) y máquina de vectores de soporte (SVM)</t>
  </si>
  <si>
    <t>Support Vector Machine(SVM)</t>
  </si>
  <si>
    <t>Empresarial</t>
  </si>
  <si>
    <t>Clasificación</t>
  </si>
  <si>
    <t>Python - scikit</t>
  </si>
  <si>
    <t xml:space="preserve">Es un articulo que abarca el aprendizaje supervisado en temas de “sentimientos” 
Se puede “reciclar” la bibliografía para los temas de comprensión en SVM , redes bayesianas y decisión tree 
Revisar referencia 10 </t>
  </si>
  <si>
    <t>| de información | gratuita de texto completo Comparar estrategias de aprendizaje automático supervisado y características lingüísticas para buscar opiniones muy negativas | HTML (mdpi.com) </t>
  </si>
  <si>
    <t>Optimización de los hiperparámetros de una máquina de regresión de soporte vectorial utilizando enjambre de partículas para el pronóstico de casos de COVID-19</t>
  </si>
  <si>
    <t>Contagios etapa inicial COVID</t>
  </si>
  <si>
    <t>SVR,PSO</t>
  </si>
  <si>
    <t>PSO</t>
  </si>
  <si>
    <t>Enjambre de partículas</t>
  </si>
  <si>
    <t>ε, C y γ de la máquina de regresión de soporte vectorial de orden lineal</t>
  </si>
  <si>
    <t>MSE,RMSE,MAE,R^2</t>
  </si>
  <si>
    <t>procesador Intel Core I5 7200U, memoria RAM DDR4 de 8GB, y unidad de almacenamiento Disco Duro de 1000GB.</t>
  </si>
  <si>
    <t>se propone un método para la optimización de los hiperparámetros de una máquina de regresión de soporte vectorial mediante la adaptación de la metaheurística de enjambre de partículas. El método se utiliza para pronosticar la serie de tiempo del total de casos positivos acumulados de la reciente enfermedad COVID-19</t>
  </si>
  <si>
    <t>https://www.redalyc.org/journal/5537/553770380015/html/</t>
  </si>
  <si>
    <t>Clasificadores de aprendizaje automático para detectar transacciones fraudulentas con tarjetas de crédito</t>
  </si>
  <si>
    <t>Tarjetas de crédito desequilibradas</t>
  </si>
  <si>
    <t>Árboles de decisión.Random Forest.Máquina de Soporte Vectorial</t>
  </si>
  <si>
    <t>Random Forest</t>
  </si>
  <si>
    <t>Se usaron los métodos GridSearchCV de búsqueda aleatoria.Bayes</t>
  </si>
  <si>
    <t>Kernel</t>
  </si>
  <si>
    <t>Financiero</t>
  </si>
  <si>
    <t>Debido a que el robo de tarjetas de crédito ha aumentado sustancialmente en los últimos años, siendo visible le fraude financiero.A partir de ello se implemetó la optimización de hiperparámetros a través de técnicas de GridSearchCV y de ésta manera encontrar la mejor opción para detectar y prevenir el fraude financiero.</t>
  </si>
  <si>
    <t>https://www-scopus-com.bibliotecavirtual.uis.edu.co/record/display.uri?eid=2-s2.0-85134304217&amp;origin=resultslist&amp;sort=plf-f&amp;src=s&amp;st1=%28%28%22automl%22+OR+automated+OR+%22Automated+machine+learning%22%29+AND+%28%22HPO%22+OR+%22Hyperparameter+optimization%22%29+AND+%28%22machine+learning%22+OR+%22ml%22%29%29&amp;sid=dd532e7fa693567930d8d549a2c08107&amp;sot=b&amp;sdt=b&amp;sl=140&amp;s=ALL%28%28%28%22automl%22+OR+automated+OR+%22Automated+machine+learning%22%29+AND+%28%22HPO%22+OR+%22Hyperparameter+optimization%22%29+AND+%28%22machine+learning%22+OR+%22ml%22%29%29%29&amp;relpos=3&amp;citeCnt=0&amp;searchTerm=</t>
  </si>
  <si>
    <t>Comportamiento humano en los sistemas de inspección de la salud vial basados ​​en imágenes a pesar de la aparición de AutoML</t>
  </si>
  <si>
    <t>cantidad de resultados de búsqueda en la tendencia de Google, IEEE Xplore y ACM Digital Library durante 2012-2021.</t>
  </si>
  <si>
    <t>Contextualización AutoML.El studio es específico para el contexto de los sistemas de inspección de la salud vial basados ​​en imágenes, ya que tiene una larga historia en la visión por computadora, lo que nos permite observar las transiciones de soluciones del pasado al presente.</t>
  </si>
  <si>
    <t>El propósito general de este estudio de caso es investigar la brecha entre los marcos actuales de AutoML y el desarrollo práctico del aprendizaje automático. </t>
  </si>
  <si>
    <t>Scopus - Document details - Human behavior in image-based Road Health Inspection Systems despite the emerging AutoML (uis.edu.co) </t>
  </si>
  <si>
    <t>Selected Mathematical Optimization Methods for Solving
Problems of Engineering Practice</t>
  </si>
  <si>
    <t>Optimización matematica de los procesos de tratamiento de superficies.</t>
  </si>
  <si>
    <t>Metodos de optimización matemativa en ingenieria</t>
  </si>
  <si>
    <t>Proporciona las bases especificas para el entendimiento de los metodos de optimización matematica.</t>
  </si>
  <si>
    <t>https://www-scopus-com.bibliotecavirtual.uis.edu.co/record/display.uri?eid=2-s2.0-85127025253&amp;origin=resultslist&amp;sort=r-f&amp;src=s&amp;st1=Selected+Mathematical+Optimization+Methods+for+Solving+Problems+of+Engineering+Practice&amp;sid=3ac9786bd90b5d6f0f2a8e8b8dad82e1&amp;sot=b&amp;sdt=b&amp;sl=102&amp;s=TITLE-ABS-KEY%28Selected+Mathematical+Optimization+Methods+for+Solving+Problems+of+Engineering+Practice%29&amp;relpos=0&amp;citeCnt=1&amp;searchTerm=</t>
  </si>
  <si>
    <t xml:space="preserve">	Hyperparameter optimization via sequential uniform designs</t>
  </si>
  <si>
    <t>40  bases de datos que se distribuyen como; 20 de regresión y 20 de clasificación, tabla 4.</t>
  </si>
  <si>
    <t>SVM-Regression (SVM-Reg), SVMClassication (SVM-Cls), XGBoost-Regression (XGB-Reg), XGBoost , Classi cation (XGBCls),
Pipeline-Regression (Pipe-Reg),  Pipeline-Classi cation (Pipe-Cls).</t>
  </si>
  <si>
    <t>Modelos de ML + Pipeline
Modelos de ML + SeqUD 
Modelos de ML + GP-EI
Modelos de ML +SeqRand</t>
  </si>
  <si>
    <t>SI</t>
  </si>
  <si>
    <t>1. Sequential Uniform Design (SeqUD),  2.GP-EI y 3.Sequential Random Search (SeqRand). 3.Hyperband y 4. Las demás; Grid Search (Grid),  Latin Hypercube Sampling (LHS), Sobol Sequences (Sobol), Uniform Designs (UD) ,  SMAC, Random search (Rand) and TPE.</t>
  </si>
  <si>
    <t xml:space="preserve">En el documento se encuentran los rangos de los algoritmos de ML especificados. Pag 22. </t>
  </si>
  <si>
    <t xml:space="preserve">
Root-mean-square error (RMSE) - R
 Accuracy score - C</t>
  </si>
  <si>
    <t>Investigativo aplicado a problemas generales</t>
  </si>
  <si>
    <t>Regresión y clasificación</t>
  </si>
  <si>
    <t>No se especifica</t>
  </si>
  <si>
    <r>
      <rPr>
        <b/>
        <sz val="11"/>
        <color theme="1"/>
        <rFont val="Calibri Light"/>
        <family val="2"/>
        <scheme val="major"/>
      </rPr>
      <t>Justificacion de HPO y AutoML</t>
    </r>
    <r>
      <rPr>
        <sz val="11"/>
        <color theme="1"/>
        <rFont val="Calibri Light"/>
        <family val="2"/>
        <scheme val="major"/>
      </rPr>
      <t xml:space="preserve">, categorización de métodos de optimización (secuencias y no secuenciales), </t>
    </r>
    <r>
      <rPr>
        <b/>
        <sz val="11"/>
        <color theme="1"/>
        <rFont val="Calibri Light"/>
        <family val="2"/>
        <scheme val="major"/>
      </rPr>
      <t>caracteristicas de GP_EI- SMAC- TPE -Hyperbanda ,</t>
    </r>
    <r>
      <rPr>
        <sz val="11"/>
        <color theme="1"/>
        <rFont val="Calibri Light"/>
        <family val="2"/>
        <scheme val="major"/>
      </rPr>
      <t xml:space="preserve"> conceptos de ; factores , niveles, puntos de diseños y corridas, metodos de diseño uniforme secuencial para el espacio de busqueda ,</t>
    </r>
    <r>
      <rPr>
        <b/>
        <sz val="11"/>
        <color theme="1"/>
        <rFont val="Calibri Light"/>
        <family val="2"/>
        <scheme val="major"/>
      </rPr>
      <t xml:space="preserve"> codigo abierto de distintas tecnicas mencionadas, descripción de SVM - XGBoost.- Pipeline Optimization, concepto de optimización global , Canalizacion de autoML, sobreajuste.</t>
    </r>
  </si>
  <si>
    <t>Mendeley</t>
  </si>
  <si>
    <t>A novel automated SuperLearner using a genetic algorithm-based hyperparameter optimization</t>
  </si>
  <si>
    <t>Auto price
Boston housing
Diabetes
Faculty salary
US crimes
IC engine</t>
  </si>
  <si>
    <t>SuperLearner (SL) - Conformado por; 
Artificial Neural Networks (ANNs)
Support Vector Machine (SVM)
Elastic Net Regularization (ENR)
Kernel Ridge Regression (KRR)
LightGBM Regressor (LGB)
CatBoost Regressor (CBR)</t>
  </si>
  <si>
    <t>AutoSL-GA
AutoSL preterminado
AutoSL-BO</t>
  </si>
  <si>
    <t>Optimización bayesiana
Algoritmo genetico.</t>
  </si>
  <si>
    <t>En el documento se encuentran los rangos de los algoritmos de ML especificados.</t>
  </si>
  <si>
    <t>R^2</t>
  </si>
  <si>
    <t>In Intel Xeon E5640 2.67 GHz
processor and 56 GB of RAM.</t>
  </si>
  <si>
    <r>
      <t>Contiene de manera detallada la ejecucion para implementar</t>
    </r>
    <r>
      <rPr>
        <b/>
        <sz val="11"/>
        <color theme="1"/>
        <rFont val="Calibri Light"/>
        <family val="2"/>
        <scheme val="major"/>
      </rPr>
      <t xml:space="preserve"> el algoritmo genetic</t>
    </r>
    <r>
      <rPr>
        <sz val="11"/>
        <color theme="1"/>
        <rFont val="Calibri Light"/>
        <family val="2"/>
        <scheme val="major"/>
      </rPr>
      <t xml:space="preserve">o, ademas de aspectos teoricos relacionados con la optimizacion de hiperparametros, asimismo caracteriza los metodos de machine learning utilizados. </t>
    </r>
  </si>
  <si>
    <t xml:space="preserve">	AutoML with Parallel Genetic Algorithm for Fast Hyperparameters Optimization in Efficient IoT Time Series Prediction</t>
  </si>
  <si>
    <t>Dos conjuntos de datos de series de tiempos; The soil sensor
y The SML 2010.</t>
  </si>
  <si>
    <t>Long Short- Term Memory (LSTM)</t>
  </si>
  <si>
    <t>LSTM + PGA</t>
  </si>
  <si>
    <t xml:space="preserve">Algoritmo genetico paralelo (PGA) - modelo de "coarse-grained", Manual search, grid search,
Bayesian Optimization (BO) y Heteroscedastic Evolutionary Bayesian Optimisation (HEBO) </t>
  </si>
  <si>
    <t>No se especifican los hyperparametros</t>
  </si>
  <si>
    <t>Time used, rationality y RMSE, MAPE y R^2.</t>
  </si>
  <si>
    <t>Ambiental (Deacuerdo a las bases de datos)</t>
  </si>
  <si>
    <t>Intel(R) Xeon(R) CPU
E5-2673v3. The graphics card is NVIDIA GTX 1080Ti.</t>
  </si>
  <si>
    <r>
      <t xml:space="preserve">Aplicación de HPO  a series temporaleles (Time series data) , Justificación y caracterizacion del HPO y AutoML , caracterizacion de RNN  Y LSTM, propiedades de  GS, RS, BO, GO Y GA . </t>
    </r>
    <r>
      <rPr>
        <b/>
        <sz val="11"/>
        <color theme="1"/>
        <rFont val="Calibri Light"/>
        <family val="2"/>
        <scheme val="major"/>
      </rPr>
      <t>PGA descripción detallada del metodo.(Inicialziación, fitness función- metricas de evaluacion (R Y C),seleccion, cruce, mutación, intercambio y fin ).</t>
    </r>
    <r>
      <rPr>
        <sz val="11"/>
        <color theme="1"/>
        <rFont val="Calibri Light"/>
        <family val="2"/>
        <scheme val="major"/>
      </rPr>
      <t xml:space="preserve">
Nota: Función sustituta analizada en BO Y HEBO es la gaussiana. </t>
    </r>
  </si>
  <si>
    <t>Benchmarking of hyperparameter optimization techniques for machine learning applications in production</t>
  </si>
  <si>
    <t xml:space="preserve">6 bases de datos relacionadas con producción, tabla 2. </t>
  </si>
  <si>
    <t>AdaBoost (R Y C), Decision tree (R Y C), Elasticnet ( R), k-nearest neighbor(R Y C),
LightGBM(R Y C), Logistic regression( C), Multilayer perceptron(R Y C), Naïve Bayes©, Random forest(  C), Support vector machine(R y C) y XGBoost(R Y C)</t>
  </si>
  <si>
    <t>Modelos de ML + TPE,BOHB y SMAC</t>
  </si>
  <si>
    <r>
      <rPr>
        <b/>
        <sz val="11"/>
        <color theme="1"/>
        <rFont val="Calibri Light"/>
        <family val="2"/>
        <scheme val="major"/>
      </rPr>
      <t>TPE</t>
    </r>
    <r>
      <rPr>
        <sz val="11"/>
        <color theme="1"/>
        <rFont val="Calibri Light"/>
        <family val="2"/>
        <scheme val="major"/>
      </rPr>
      <t xml:space="preserve">,GPBO, </t>
    </r>
    <r>
      <rPr>
        <b/>
        <sz val="11"/>
        <color theme="1"/>
        <rFont val="Calibri Light"/>
        <family val="2"/>
        <scheme val="major"/>
      </rPr>
      <t>SMAC</t>
    </r>
    <r>
      <rPr>
        <sz val="11"/>
        <color theme="1"/>
        <rFont val="Calibri Light"/>
        <family val="2"/>
        <scheme val="major"/>
      </rPr>
      <t>, Random search,</t>
    </r>
    <r>
      <rPr>
        <b/>
        <sz val="11"/>
        <color theme="1"/>
        <rFont val="Calibri Light"/>
        <family val="2"/>
        <scheme val="major"/>
      </rPr>
      <t xml:space="preserve"> BOHB</t>
    </r>
    <r>
      <rPr>
        <sz val="11"/>
        <color theme="1"/>
        <rFont val="Calibri Light"/>
        <family val="2"/>
        <scheme val="major"/>
      </rPr>
      <t xml:space="preserve">, CMA-ES, Hyperband, Fabolas y Bihamiann. </t>
    </r>
  </si>
  <si>
    <t>En el documento se encuentran los rangos de los algoritmos de ML especificados. Tabla 6</t>
  </si>
  <si>
    <t>Final performance, anytime performance,  robustness, and parallelization efficiency y Usability . Table 3</t>
  </si>
  <si>
    <t>Producción</t>
  </si>
  <si>
    <t>Regresión y Clasificación</t>
  </si>
  <si>
    <t>Máquinas virtuales basadas en CPU con ocho Intel Xeon CPU E5-2680 a 2,40 GHz, cada una con 14 núcleos de procesador y un total de 16 Gigabytes de RAM</t>
  </si>
  <si>
    <r>
      <t>Contiene justificación del proceso de benchmark, t</t>
    </r>
    <r>
      <rPr>
        <b/>
        <sz val="11"/>
        <color theme="1"/>
        <rFont val="Calibri Light"/>
        <family val="2"/>
        <scheme val="major"/>
      </rPr>
      <t>ipologia del machine learnin</t>
    </r>
    <r>
      <rPr>
        <sz val="11"/>
        <color theme="1"/>
        <rFont val="Calibri Light"/>
        <family val="2"/>
        <scheme val="major"/>
      </rPr>
      <t xml:space="preserve">g, justificacion del HPO, componentes de un benchmark, Clasificaciones de ML de clasificacion y regresion. </t>
    </r>
  </si>
  <si>
    <t>An Efficient Contesting Procedure for AutoML Optimization</t>
  </si>
  <si>
    <t xml:space="preserve"> 
117 bases de datos obtenidos de OpenML Table 4</t>
  </si>
  <si>
    <t>Support Vector Machines (SVM), Random Forest (RF), K-Nearest Neighbors
(KNN), Decision Trees (DTC), and Logistic Regression (LR)</t>
  </si>
  <si>
    <t>Moldelos de ML + BO + imputación</t>
  </si>
  <si>
    <t>Optimización bayesiana</t>
  </si>
  <si>
    <t>En el documento se encuentran los rangos de los algoritmos de ML especificados. Tabla 2</t>
  </si>
  <si>
    <t>Wilcoxon signed-rank test</t>
  </si>
  <si>
    <t>AutoML</t>
  </si>
  <si>
    <t>python</t>
  </si>
  <si>
    <t xml:space="preserve">The Distributed ASCI Supercomputer 5 (DAS5) </t>
  </si>
  <si>
    <t xml:space="preserve">AutoML componentes y definición del problema matematico, Bayesian optimization caracterizacion enfocada en TPE, como modelo sustituto, porporciona scrips para reproducibilidad, caracteriza de manera especifica el problema del AutoML y lo optimiza mediante 2 formas de impugnación de datos. </t>
  </si>
  <si>
    <t xml:space="preserve">	SMAC3: A Versatile Bayesian Optimization Package for Hyperparameter Optimization</t>
  </si>
  <si>
    <t>2 Conjuntos de datos letter y Naval propulsion</t>
  </si>
  <si>
    <t>Redes neuronales produndas (DNNs)</t>
  </si>
  <si>
    <t>SMAC-RF</t>
  </si>
  <si>
    <t>Dragonfly, BOHB, Hyperband, Random Search, SMAC-HB y SMAC(RF).</t>
  </si>
  <si>
    <t>Simulated runtime</t>
  </si>
  <si>
    <t>python y CLI</t>
  </si>
  <si>
    <t>Repositorio de SMAC3, Caracterización completa de SMAC como codigo. SMACC4BB ; SMAC -Gaussian Processes (GP), SMAC4HPO; SMAC - Random forest (RF) , SMAC4MF; SMAC - Hyperband, TPE y SMAC4AC;- Random forest (RF), ademas una breve exolicacion de los metodos comunes de BO.</t>
  </si>
  <si>
    <t>An Automated Machine learning (AutoML) approach to regression models in minerals processing with case studies of developing industrial comminution and flotation models</t>
  </si>
  <si>
    <t>Tres casos de estudios diferentes de plantas; Los bronces, Nickel y Carmen</t>
  </si>
  <si>
    <t>Fully connected feedforward neural network.
Partial Least Squares (PLS)</t>
  </si>
  <si>
    <t>Fully connected feedforward neural network + AutoML</t>
  </si>
  <si>
    <t xml:space="preserve">
Evolutionary Algorithm (EA)</t>
  </si>
  <si>
    <t>En el documento se encuentran los rangos de los algoritmos de ML especificados. Pag 3</t>
  </si>
  <si>
    <t>Mean
absolute percentage error (MAPE)</t>
  </si>
  <si>
    <t>Minero</t>
  </si>
  <si>
    <t>Regresion</t>
  </si>
  <si>
    <t>Python - Keras y tensorflow</t>
  </si>
  <si>
    <t>Intel i7-9700 CPU.</t>
  </si>
  <si>
    <r>
      <t>Aplicación del AutoML al sector minero, H</t>
    </r>
    <r>
      <rPr>
        <b/>
        <sz val="11"/>
        <color theme="1"/>
        <rFont val="Calibri Light"/>
        <family val="2"/>
        <scheme val="major"/>
      </rPr>
      <t>iperparametros de las redes neuronales</t>
    </r>
    <r>
      <rPr>
        <sz val="11"/>
        <color theme="1"/>
        <rFont val="Calibri Light"/>
        <family val="2"/>
        <scheme val="major"/>
      </rPr>
      <t>, S</t>
    </r>
    <r>
      <rPr>
        <b/>
        <sz val="11"/>
        <color theme="1"/>
        <rFont val="Calibri Light"/>
        <family val="2"/>
        <scheme val="major"/>
      </rPr>
      <t>ecuenciación del AutoML y aplicación (Ambas con pasos</t>
    </r>
    <r>
      <rPr>
        <sz val="11"/>
        <color theme="1"/>
        <rFont val="Calibri Light"/>
        <family val="2"/>
        <scheme val="major"/>
      </rPr>
      <t>), Descripcion detallada del tratamiendo de las bases de datos simuladas.</t>
    </r>
  </si>
  <si>
    <t>Automatic Modeling for Concrete Compressive Strength Prediction Using Auto-Sklearn</t>
  </si>
  <si>
    <t xml:space="preserve"> Cuatro conjuntos de datos de resistencia a la compresión de 4 tipos hormigón (ordinary concrete, rice husk ash concrete,
high-strength concrete, y machine-made sand concrete)</t>
  </si>
  <si>
    <t xml:space="preserve"> AutoSklearn, ANN, SVR, RF, AdaBoost, and XGBoost</t>
  </si>
  <si>
    <t xml:space="preserve">
 AutoSklearn
XGBoost + GS
ANN + GS
Demás + GS</t>
  </si>
  <si>
    <t xml:space="preserve">
Optimización bayesiana
Grid search (GS)</t>
  </si>
  <si>
    <t>En el documento se encuentran los rangos de los algoritmos de ML especificados. Tabla 8 y pag 10</t>
  </si>
  <si>
    <t>Root-mean-squared error (RMSE), Mean Absolute Error
(MAE), Coefficient of Determination (R2), y Mean Absolute Percentage Error(MAPE).</t>
  </si>
  <si>
    <t>Construcción</t>
  </si>
  <si>
    <t>NVIDIA GTX 1080
graphics card (8-GB RAM), 32 GB RAM, and an Intel Core i7-6770 CPU</t>
  </si>
  <si>
    <r>
      <t>Introducción al problema basico de prediccion de la resistencia del hormigon</t>
    </r>
    <r>
      <rPr>
        <b/>
        <sz val="11"/>
        <color rgb="FF000000"/>
        <rFont val="Calibri Light"/>
        <family val="2"/>
      </rPr>
      <t>(Tabla 1 contiene aplicaciones practicas</t>
    </r>
    <r>
      <rPr>
        <sz val="11"/>
        <color rgb="FF000000"/>
        <rFont val="Calibri Light"/>
        <family val="2"/>
      </rPr>
      <t xml:space="preserve">), justificación del AutoML Y HPO, Auto-Sklearn caracterizacion,  descripcion detalada de modelos de ML ( ANN, SVR, RF, AdaBoost, and XGBoost) y formulas de las metricas de error. </t>
    </r>
  </si>
  <si>
    <t xml:space="preserve">	Auto-CASH: A meta-learning embedding approach for autonomous classification algorithm selection</t>
  </si>
  <si>
    <t xml:space="preserve">120 conjuntos de datos que incluyen campos como; biologia, medicina, clasificación de obgetos y estadisticas de fenomenos naturales. Tabla 2 </t>
  </si>
  <si>
    <t>Auto-CASH
Auto-Weka
Auto-Model
Auto-sklearn
TPOT</t>
  </si>
  <si>
    <t>Auto-CASH: Deep Q-Network (DQN) -selección de meta-caracteristicas+Random forest - selección de algoritmos</t>
  </si>
  <si>
    <t>Grid Search , Random Search , Hyperband, Bayesian Optimization, and Genetic Algorithm</t>
  </si>
  <si>
    <t>En el documento se encuentran los rangos de los algoritmos de ML especificados. Tabla 3</t>
  </si>
  <si>
    <t>10-fold cross validation accuracy, AUC, y relative maximum value (RMV)</t>
  </si>
  <si>
    <r>
      <t xml:space="preserve">Introduce el problema del meta-learning y  del  HPO; representado por el Combined Algorithm Selection and Hyperparameter
optimization problem (CASH). Relación del AutoML con CASH,, </t>
    </r>
    <r>
      <rPr>
        <b/>
        <sz val="11"/>
        <color theme="1"/>
        <rFont val="Calibri Light"/>
        <family val="2"/>
        <scheme val="major"/>
      </rPr>
      <t>Aprendizaje por refuerzo (Método), inicializacion de HPO apartir de investigaciones anteriores, Aprendizaje por refuerzo en ingeniería automática de características</t>
    </r>
    <r>
      <rPr>
        <sz val="11"/>
        <color theme="1"/>
        <rFont val="Calibri Light"/>
        <family val="2"/>
        <scheme val="major"/>
      </rPr>
      <t xml:space="preserve">, Pag 7 Descrición del CASH (Fig2), </t>
    </r>
    <r>
      <rPr>
        <b/>
        <sz val="11"/>
        <color theme="1"/>
        <rFont val="Calibri Light"/>
        <family val="2"/>
        <scheme val="major"/>
      </rPr>
      <t xml:space="preserve">2 formas de reducir el espacio de busqueda del GA, Concepto de metacaracteristicas y metadatados(Metodos para su selección). </t>
    </r>
  </si>
  <si>
    <t>Performance, Efficiency, and Target Setting for Bank Branches: Time Series with Automated Machine Learning</t>
  </si>
  <si>
    <t xml:space="preserve">Datos históricos de todas las sucursales y carteras recolectados durante 5 años con resolución mensual. (Tabla 1) y fuentes de datos no bancarias </t>
  </si>
  <si>
    <t>Ensemble, Seasonal Naive, Last value, ARIMA, ect (Tabla 4)</t>
  </si>
  <si>
    <t>AutoML+ KNN + NPL</t>
  </si>
  <si>
    <t>Es realizado directamente por los paquetes: AutoTS , stats models , Facebook Prophet, TensorFlow , Greykite, etc (tabla 3)</t>
  </si>
  <si>
    <t>% de cumplimiento de objetivos asignados</t>
  </si>
  <si>
    <r>
      <rPr>
        <b/>
        <sz val="11"/>
        <color theme="1"/>
        <rFont val="Calibri Light"/>
        <family val="2"/>
        <scheme val="major"/>
      </rPr>
      <t xml:space="preserve">AutoML </t>
    </r>
    <r>
      <rPr>
        <sz val="11"/>
        <color theme="1"/>
        <rFont val="Calibri Light"/>
        <family val="2"/>
        <scheme val="major"/>
      </rPr>
      <t>aplicado a la predicción de rendimiento para la fijación de objetivos en sucursales bancarias, presenta la metodologia CRISP-DM (Figura 1), la extracción de características de las series temporales, la resolución del problema CASH y la búsqueda del mejor algoritmo de HPO, a</t>
    </r>
    <r>
      <rPr>
        <b/>
        <sz val="11"/>
        <color theme="1"/>
        <rFont val="Calibri Light"/>
        <family val="2"/>
        <scheme val="major"/>
      </rPr>
      <t>nalisis de series de tiempo automatizada</t>
    </r>
    <r>
      <rPr>
        <sz val="11"/>
        <color theme="1"/>
        <rFont val="Calibri Light"/>
        <family val="2"/>
        <scheme val="major"/>
      </rPr>
      <t xml:space="preserve">s. </t>
    </r>
  </si>
  <si>
    <t xml:space="preserve">	Implementing autoML in educational data mining for prediction tasks</t>
  </si>
  <si>
    <r>
      <t>Data set generado por Moodle;  Número de vistas ,  calificaciones de actividades, número de mensajes creados , contadores de eventos agregados, y  calificación final. F</t>
    </r>
    <r>
      <rPr>
        <b/>
        <sz val="11"/>
        <color theme="1"/>
        <rFont val="Calibri Light"/>
        <family val="2"/>
        <scheme val="major"/>
      </rPr>
      <t>igura 1</t>
    </r>
  </si>
  <si>
    <t>Bayes classifiers
rule-based
tree-based (Random forest)
function-based
lazy 
Meta classifier
AutoWeka - tree-based y rule-based</t>
  </si>
  <si>
    <t>AutoWeka y tree-based 
tree-based (Random forest)</t>
  </si>
  <si>
    <t>Optimización bayesiana + Random forest (SMAC)</t>
  </si>
  <si>
    <t>Accuracy, Mean Absolute Error
(MAE) y Receiver Operating
Characteristic (ROC)</t>
  </si>
  <si>
    <t>Educativo</t>
  </si>
  <si>
    <r>
      <t xml:space="preserve">Introduce el concepto de </t>
    </r>
    <r>
      <rPr>
        <b/>
        <sz val="11"/>
        <color theme="1"/>
        <rFont val="Calibri Light"/>
        <family val="2"/>
        <scheme val="major"/>
      </rPr>
      <t xml:space="preserve">Educational Data Mining (EDM)- 3 Problemas principales, </t>
    </r>
    <r>
      <rPr>
        <sz val="11"/>
        <color theme="1"/>
        <rFont val="Calibri Light"/>
        <family val="2"/>
        <scheme val="major"/>
      </rPr>
      <t xml:space="preserve">AutoML vs Mineria de datos, </t>
    </r>
    <r>
      <rPr>
        <b/>
        <sz val="11"/>
        <color theme="1"/>
        <rFont val="Calibri Light"/>
        <family val="2"/>
        <scheme val="major"/>
      </rPr>
      <t xml:space="preserve">20 investigaciones tabla 1, </t>
    </r>
    <r>
      <rPr>
        <sz val="11"/>
        <color theme="1"/>
        <rFont val="Calibri Light"/>
        <family val="2"/>
        <scheme val="major"/>
      </rPr>
      <t xml:space="preserve">HPO problema y definición, Optimización bayesiana caracterización,(Explotación y exploración), repositorio de SMAC, repositorio de ExtraTreesClassifier and ExtraTreesRegressor, </t>
    </r>
    <r>
      <rPr>
        <b/>
        <sz val="11"/>
        <color theme="1"/>
        <rFont val="Calibri Light"/>
        <family val="2"/>
        <scheme val="major"/>
      </rPr>
      <t xml:space="preserve">Justificación de random forest dirigido al sector educativo. </t>
    </r>
  </si>
  <si>
    <t>Interpretable Assessment of ST-Segment Deviation in ECG Time Series</t>
  </si>
  <si>
    <t>European ST-T Database de Physionet; 90 registros ambulatorios de 79 personas: 70 hombres, 8 mujeres y 1 desconocido</t>
  </si>
  <si>
    <t>GAMA ( R) - Extreme learning machine (ELM), long short-term memory (LSTM), CNN, multilayer perceptron (MLP), transformers CNN, and transformers LSTM
GEISHA ( c)
Nota: GEISHA Y GAMA son AutoML models</t>
  </si>
  <si>
    <t>GEISHA ( C) - Extra trees Classifier(Tree based)
y 
GAMA( R)- Extra trees + PCA
ELM( R)
CNN( R)</t>
  </si>
  <si>
    <t>– Grey wolf optimizer
– Particle swarm optimization
– Particle swarm optimization generational
– (N+1)-ES simple evolutionary algorithm
– Artificial bee colony (ABC)
– Differential evolution
– Self-adaptive DE (jDE and iDE)
– Self-adaptive DE (de1220 aka pDE)</t>
  </si>
  <si>
    <t>C; Accuracy, precision, recall, and F1 score  y R; mean squared error (MSE), mean absolute error (MAE), mean bias error (MBE), root mean squared error (RME) and NashSutcliffe efficiency (NSE)</t>
  </si>
  <si>
    <t>R; NVIDIA A100 Tensor Core GPU 40 GB.
C; CPU Intel Core I7-9750H, 2.60 GHz.</t>
  </si>
  <si>
    <t xml:space="preserve">Introduce el ML como solucion a la problemática de enfermedades cardiovasculares de manera detallada, Shannon entropy (Equilibrio, CASH caracterización, Repositorio de GAMA (Incluye extra trees), comparacion exahustiva de metodos de AutoML y metodos tradicionales, Clasificacion y regresion enfocados a un solo problema con distintos objetivos. </t>
  </si>
  <si>
    <t xml:space="preserve">	AutoTinyML for microcontrollers: Dealing with black-box deployability</t>
  </si>
  <si>
    <t xml:space="preserve"> 1. User Identification From Walking Activity 
2. Dataset contains 4217 images, equally split in 4 different classes based on the level of liquid contained.</t>
  </si>
  <si>
    <t>CNN</t>
  </si>
  <si>
    <t>CNN + SVM-CBO
BOHB
CNN Preterminado</t>
  </si>
  <si>
    <t>Modelo preterminado CNN
SVM (Limita la optimización) - CBO; Optimización bayesiana + Random forest (SMAC)
BOHB</t>
  </si>
  <si>
    <t>En el documento se encuentran los rangos de los algoritmos de ML especificados. Tabla 3 y tabla 6</t>
  </si>
  <si>
    <t>Accuracy , RAM , ROM, X-CROSS ,MACC y CBO</t>
  </si>
  <si>
    <t>Tecnologico</t>
  </si>
  <si>
    <t>Python - Keras</t>
  </si>
  <si>
    <t>Intel i9 (4.0 GHz) processor, 8 cores, 32 Gb of RAM and NVIDIA GeForce RTX 2080 SUPER 8 Gb</t>
  </si>
  <si>
    <t>AutoML en microcontroladores (Menor requerimiento de hardware), AutoML con HPO y NAS con arquitectura de DNN,  Tiny machine learning(TinyML) subcampo del AutoML, HPO matematicamente en DNN, Optimización bayesiana caracterización en BO(Función de adquisicion y sustitutas), Caractetización de AutoTinyML (SVM-CBO ) Algoritmo 2, comparacion por objetivos.</t>
  </si>
  <si>
    <t>An automated machine learning-genetic algorithm framework with active learning for design optimization</t>
  </si>
  <si>
    <t>Conjundo de datos de 150 muestras generados por simulación</t>
  </si>
  <si>
    <t>SuperLearner (SL) - Conformado por; 
Regularized polynomial regression (RPR)
Support vector regression (SVR) 
Kernel ridge regression (KRR)
Extreme gradient boosting (XGB)
Artificial Neural Networks (ANNs)</t>
  </si>
  <si>
    <t>SL + BO
SL + GA
ANNS+BO</t>
  </si>
  <si>
    <t>Algoritmo Genetico
optimización bayesiana</t>
  </si>
  <si>
    <r>
      <t>En el documento se encuentran los rangos de los algoritmos de ML especificados.</t>
    </r>
    <r>
      <rPr>
        <b/>
        <sz val="11"/>
        <color theme="1"/>
        <rFont val="Calibri Light"/>
        <family val="2"/>
        <scheme val="major"/>
      </rPr>
      <t xml:space="preserve"> Tabla 1,  Tabla 5 y Tabla 7</t>
    </r>
  </si>
  <si>
    <t>k-fold cross-validation (CV), Mean squared error (MSE) y R-squared</t>
  </si>
  <si>
    <t>Hidrocarburos</t>
  </si>
  <si>
    <t>Python - SciPy, Scikit-learn y NumPy</t>
  </si>
  <si>
    <r>
      <t>Combina el concepto de HPO y aprendizaje activo (Active learning), Algoritmo genetico (GA) caracterización,</t>
    </r>
    <r>
      <rPr>
        <b/>
        <sz val="11"/>
        <color theme="1"/>
        <rFont val="Calibri Light"/>
        <family val="2"/>
        <scheme val="major"/>
      </rPr>
      <t xml:space="preserve"> explicación detallada del concepto de superaprendiz, Listado de hiperparametros de los parendizes base del superaprendiz,  Validación cruzada (CV) k- pliegues detallada, HPO justificación (pag 9), </t>
    </r>
  </si>
  <si>
    <t>Bayesian Contextual Bandits for Hyper Parameter Optimization</t>
  </si>
  <si>
    <t>MNIST y  CIFAR-10</t>
  </si>
  <si>
    <t>Dynamic Sequential Model-based Algorithm Con_x001C_guration (DSMAC);Multi-Task Random Forest (MTRF) + 3 estrategias de asignacion de recursos (Explotación y exploración)
Random forest (RF)
Curve Fitting(CF)</t>
  </si>
  <si>
    <t>DSMAC + MRTF+ Greedy,TS,ES</t>
  </si>
  <si>
    <t>DSMAC - Greedy,TS,ES
Hyperband
BOHB
SMAC
TPE
Random search</t>
  </si>
  <si>
    <r>
      <t>En el documento se encuentran los rangos de los algoritmos de ML especificados.</t>
    </r>
    <r>
      <rPr>
        <b/>
        <sz val="11"/>
        <color theme="1"/>
        <rFont val="Calibri Light"/>
        <family val="2"/>
        <scheme val="major"/>
      </rPr>
      <t xml:space="preserve"> Tabla 1 y  Tabla 2</t>
    </r>
  </si>
  <si>
    <t>MAE, Total times(prediction) y Accuracy.</t>
  </si>
  <si>
    <t xml:space="preserve"> Intel Core i7-8700 CPU,
16GB RAM.</t>
  </si>
  <si>
    <r>
      <rPr>
        <b/>
        <sz val="11"/>
        <color theme="1"/>
        <rFont val="Calibri Light"/>
        <family val="2"/>
        <scheme val="major"/>
      </rPr>
      <t>HPO con BO - solucionando el supuesto de caja negra</t>
    </r>
    <r>
      <rPr>
        <sz val="11"/>
        <color theme="1"/>
        <rFont val="Calibri Light"/>
        <family val="2"/>
        <scheme val="major"/>
      </rPr>
      <t xml:space="preserve"> , Caracterización de la </t>
    </r>
    <r>
      <rPr>
        <b/>
        <sz val="11"/>
        <color theme="1"/>
        <rFont val="Calibri Light"/>
        <family val="2"/>
        <scheme val="major"/>
      </rPr>
      <t>optimización bayesian</t>
    </r>
    <r>
      <rPr>
        <sz val="11"/>
        <color theme="1"/>
        <rFont val="Calibri Light"/>
        <family val="2"/>
        <scheme val="major"/>
      </rPr>
      <t xml:space="preserve">a, Extrapolación de curvas de aprendizaje para acelerar HPO, </t>
    </r>
    <r>
      <rPr>
        <b/>
        <sz val="11"/>
        <color theme="1"/>
        <rFont val="Calibri Light"/>
        <family val="2"/>
        <scheme val="major"/>
      </rPr>
      <t>Comparación de metodos de ML(Regresion lineal y Redes neuronales, Random forest y Smac) y de H</t>
    </r>
    <r>
      <rPr>
        <sz val="11"/>
        <color theme="1"/>
        <rFont val="Calibri Light"/>
        <family val="2"/>
        <scheme val="major"/>
      </rPr>
      <t>PO.</t>
    </r>
  </si>
  <si>
    <t>Self-tuning portfolio-based Bayesian optimization</t>
  </si>
  <si>
    <t>Datos de una pequeña central hidroeléctrica con una potencia nominal de 30 MW con una frecuencia de muestreo de 10 min entre entre octubre de 2018 y enero de 2019</t>
  </si>
  <si>
    <t>Neural networks (NNs), support vector machines (SVM) y extreme gradient boosting (XGBoost).</t>
  </si>
  <si>
    <t>ML + SETUP-BO</t>
  </si>
  <si>
    <t xml:space="preserve">
SETOP-BO: Optimización bayesiana + GP + TS (Thompson sampling)</t>
  </si>
  <si>
    <r>
      <t>En el documento se encuentran los rangos de los algoritmos de ML especificados.</t>
    </r>
    <r>
      <rPr>
        <b/>
        <sz val="11"/>
        <color theme="1"/>
        <rFont val="Calibri Light"/>
        <family val="2"/>
        <scheme val="major"/>
      </rPr>
      <t xml:space="preserve"> Tabla 2</t>
    </r>
  </si>
  <si>
    <t>The average ranks at each iteration,  cumulative distribution probabilit y RSME</t>
  </si>
  <si>
    <t>Energia</t>
  </si>
  <si>
    <t xml:space="preserve">HPO con BO - agregando diversas funciones de adquisición (Caracterización) y GP como sustituta, descripcion de las diversas funciones y comparación detallada de rendimiento, </t>
  </si>
  <si>
    <t>Finding location visiting preference from personal features with ensemble machine learning techniques and hyperparameter optimization</t>
  </si>
  <si>
    <t>Muesta de datos de ubicación registrada con SWARM</t>
  </si>
  <si>
    <t xml:space="preserve"> Random Forest, XGBoost y Stackin</t>
  </si>
  <si>
    <t>Stackin+HPO</t>
  </si>
  <si>
    <t>Grid search, random search Y bayesian optimization</t>
  </si>
  <si>
    <r>
      <t>En el documento se encuentran los rangos de los algoritmos de ML especificados.</t>
    </r>
    <r>
      <rPr>
        <b/>
        <sz val="11"/>
        <color theme="1"/>
        <rFont val="Calibri Light"/>
        <family val="2"/>
        <scheme val="major"/>
      </rPr>
      <t xml:space="preserve"> Tabla 5</t>
    </r>
  </si>
  <si>
    <t>Accuracy y SymmetricMean Absolute Percentage Error (SMAPE)</t>
  </si>
  <si>
    <t>Comportamiento humano</t>
  </si>
  <si>
    <r>
      <t>AutoML en comportamiento Humano, concepto de "</t>
    </r>
    <r>
      <rPr>
        <b/>
        <sz val="11"/>
        <color theme="1"/>
        <rFont val="Calibri Light"/>
        <family val="2"/>
        <scheme val="major"/>
      </rPr>
      <t>Ensemble tecnique</t>
    </r>
    <r>
      <rPr>
        <sz val="11"/>
        <color theme="1"/>
        <rFont val="Calibri Light"/>
        <family val="2"/>
        <scheme val="major"/>
      </rPr>
      <t xml:space="preserve">s", Caracterizacion de los metodos de ML y HPO utilizados, Selección de caracteristicas y HPO definición, formula de la metrica de evaluación, </t>
    </r>
  </si>
  <si>
    <t>Comparison of algorithms for error prediction in manufacturing with automl and a cost-based metric</t>
  </si>
  <si>
    <t>Producción en manufactura</t>
  </si>
  <si>
    <t>RandomForest, XGBoost</t>
  </si>
  <si>
    <t>RandomSearchCV</t>
  </si>
  <si>
    <t>class_weight y scale_pos_weight</t>
  </si>
  <si>
    <t>Se usó MCC, es un método de medición equilibrado que tiene en cuenta TP, FP, TN y FN.Para la segunda y tercera métrica, se usó el cálculo del área bajo la curva (AUC) para la curva ROC (Receiver Operating Characteristic) y la curva PRC (Precision Recall Curve)</t>
  </si>
  <si>
    <t>Manufacturero</t>
  </si>
  <si>
    <t>Dado que se  utilizan datos no equilibrados para entrenar el modelo ML, se simplifica el manejo de los datos</t>
  </si>
  <si>
    <t>https://click.endnote.com/viewer?doi=10.1007%2Fs10845-021-01890-0&amp;token=WzM2MTU2MDgsIjEwLjEwMDcvczEwODQ1LTAyMS0wMTg5MC0wIl0.uzMoPICdN0OUU0B8QKam0-cXH_c</t>
  </si>
  <si>
    <t>Investigation of Machine Learning Methods for Structural Safety Assessment under Variability in Data: Comparative Studies and New Approaches</t>
  </si>
  <si>
    <t>Datos para la evaluación de la seguridad estructural y la detección de daños</t>
  </si>
  <si>
    <t>MSD, SVD,ANN-MSD, ANN-SVD,Fuzzy c-means, GMM</t>
  </si>
  <si>
    <t>MAD</t>
  </si>
  <si>
    <t>En todas las comparaciones, la estimación de umbrales mediante el CLT y el intervalo de confianza estándar no consiguió proporcionar resultados fiables. Esto puede deberse a la distribución no gaussiana de los valores DI utilizados para la estimación del umbral. Por lo tanto, esta técnica no se recomienda para la estimación de umbrales</t>
  </si>
  <si>
    <t>https://www-scopus-com.bibliotecavirtual.uis.edu.co/record/display.uri?eid=2-s2.0-85115847456&amp;origin=resultslist&amp;sort=r-f&amp;src=s&amp;st1=Investigation+of+Machine+Learning+Methods+for+Structural+Safety+Assessment+under+Variability+in+Data%3a+Comparative+Studies+and+New+Approaches&amp;sid=1c2abe8b9f59bead2f0c4896a72476ce&amp;sot=b&amp;sdt=b&amp;sl=155&amp;s=TITLE-ABS-KEY%28Investigation+of+Machine+Learning+Methods+for+Structural+Safety+Assessment+under+Variability+in+Data%3a+Comparative+Studies+and+New+Approaches%29&amp;relpos=0&amp;citeCnt=14&amp;searchTerm=</t>
  </si>
  <si>
    <t>An Automated Hyperparameter Search-Based Deep Learning Model for Highway Traffic Prediction</t>
  </si>
  <si>
    <t>Sistemas de tráfico de las autopistas, de las principales regiones de corea</t>
  </si>
  <si>
    <t xml:space="preserve">  redes LSTM.Redes profundas de creencias (DBN), el autocodificador apilado (SAE), las redes neuronales de convolución (CNN) y la memoria a largo plazo (LSTM)), una variante de las redes neuronales recurrentes (RNN)</t>
  </si>
  <si>
    <t xml:space="preserve"> Modelo Long-Short Term Memory(LSTM),son una extensión de las redes neuronales recurrentes</t>
  </si>
  <si>
    <t>Sí</t>
  </si>
  <si>
    <t>HyperNet, que utiliza técnicas avanzadas de ciencia de datos,usando aprendizaje bayesiano y el metaaprendizaje</t>
  </si>
  <si>
    <t>Tasa de aprendizaje, capas ocultas,número de neuronas,tamaño de lote, deserción</t>
  </si>
  <si>
    <t>MSE, MAPE</t>
  </si>
  <si>
    <t>Tráfico vehícular</t>
  </si>
  <si>
    <t>PC con CPU Core i7 de 16 GB y memorias GPU de 32 GB, se utilizó la GPU para la aceleración</t>
  </si>
  <si>
    <t>aplicación de técnicas más avanzadas de análisis de datos, como la optimización bayesiana y el metaaprendizaje para ajustar los hiperparámetros de LSTM, un modelo DL reciente que ha demostrado su capacidad para entrenar conjuntos de datos de tráfico más serios en el tiempo.dependiendo de los supuestos de los conjuntos de datos de entrenamiento, existen varios métodos DL bien conocidos que pueden utilizarse para desarrollar la predicción de series temporales, como los modelos de Percep-trones Multicapa (MLP), CNN y LSTM</t>
  </si>
  <si>
    <t>https://www-scopus-com.bibliotecavirtual.uis.edu.co/record/display.uri?eid=2-s2.0-85114320031&amp;origin=resultslist&amp;sort=plf-f&amp;src=s&amp;st1=An+Automated+Hyperparameter+Search-Based+Deep+Learning+Model+for+Highway+Traffic+Prediction&amp;sid=b8902db3573c21e5a28b5d0fe55d2820&amp;sot=b&amp;sdt=b&amp;sl=106&amp;s=TITLE-ABS-KEY%28An+Automated+Hyperparameter+Search-Based+Deep+Learning+Model+for+Highway+Traffic+Prediction%29&amp;relpos=0&amp;citeCnt=22&amp;searchTerm=</t>
  </si>
  <si>
    <t xml:space="preserve">	Basic Enhancement Strategies When Using Bayesian Optimization for Hyperparameter Tuning of Deep Neural Networks</t>
  </si>
  <si>
    <t>análisis de cuatro estrategias fundamentales para mejorar la BO cuando se utiliza para la optimización de hiperparámetros de DNN</t>
  </si>
  <si>
    <t>.Aquitectura DNN, algoritmo DEEP-BO (Diversified, Early-terminationEnabled, and Parallel Bayesian Optimization). Cuando se evaluaron seis DNN de referencia, DEEP-BO</t>
  </si>
  <si>
    <t xml:space="preserve">DEEP-BO </t>
  </si>
  <si>
    <t>optimización bayesiana (BO)</t>
  </si>
  <si>
    <t>Número de neuronas en capa,Número de primeros núcleos de convolución. Longitud cuadrada de la tasa de aprendizaje. L2 factor de regularización</t>
  </si>
  <si>
    <t>WOA</t>
  </si>
  <si>
    <t>IA</t>
  </si>
  <si>
    <t>Para la paralelización, hemos
implementado una solución flexible en la que cualquier número de GPUs
y CPU en varios servidores. Cada GPU disponible se utiliza como nodo de entrenamiento independiente</t>
  </si>
  <si>
    <t xml:space="preserve"> Cuando se evaluaron seis DNN de referencia, DEEP-BO superó con creces a soluciones conocidas como GP-Hedge, BOHB y las variantes de aceleración que utilizan la regla de parada mediana o la curva de aprendizaje</t>
  </si>
  <si>
    <t>https://ieeexplore.ieee.org/ielx7/6287639/8948470/09037259.pdf</t>
  </si>
  <si>
    <t>CONVOLUTIONAL NEURAL NETWORK HYPERPARAMETER OPTIMIZATION APPLIED TO LAND COVER CLASSIFICATION</t>
  </si>
  <si>
    <t>conjunto de datos EuroSAT,se basa en imágenes de satélite</t>
  </si>
  <si>
    <t>Redes Neuronales</t>
  </si>
  <si>
    <t>Red neuronal evolutiva(CNN)</t>
  </si>
  <si>
    <t>Random Search, Optimización Bayesiana,Hyperband, BOHB</t>
  </si>
  <si>
    <t>Fitros de conversión. Capas de conversión. Capas densas. Unidades densas.Tasa de abandono</t>
  </si>
  <si>
    <t>se eligió la función ReLu(x) max(0,x)activation entre las capas de la red neuronal.</t>
  </si>
  <si>
    <t>Terrestre</t>
  </si>
  <si>
    <t>/</t>
  </si>
  <si>
    <t>Se descubrió que añadir índices espectrales NDVI, NDWI y GNDVI con canales RGB aumentaba la precisión de los resultados (del 64,72 % al 84,19 %) y la puntuación F1 (del 63,89 % al 84,05 %). Cada prueba de Tune se ejecuta en su propio proceso Python y se le puede asignar un número determinado de recursos de CPU y GPU a través de Ray [33].  Como entorno de desarrollo integrado (IDE) se seleccionó Google Collaboratory</t>
  </si>
  <si>
    <t>https://www-scopus-com.bibliotecavirtual.uis.edu.co/record/display.uri?eid=2-s2.0-85129764831&amp;origin=resultslist&amp;sort=r-f&amp;src=s&amp;st1=CONVOLUTIONAL+NEURAL+NETWORK+HYPERPARAMETER+OPTIMIZATION+APPLIED+TO+LAND+COVER+CLASSIFICATION&amp;sid=bd0e63a25bcb63a6df44e5b2b9f6e774&amp;sot=b&amp;sdt=b&amp;sl=108&amp;s=TITLE-ABS-KEY%28CONVOLUTIONAL+NEURAL+NETWORK+HYPERPARAMETER+OPTIMIZATION+APPLIED+TO+LAND+COVER+CLASSIFICATION%29&amp;relpos=0&amp;citeCnt=3&amp;searchTerm=</t>
  </si>
  <si>
    <t>An Innovative Sensing Machine Learning Technique to Detect Credit Card Frauds in Wireless Communications</t>
  </si>
  <si>
    <t>Fraudes en tarjetas de crédito</t>
  </si>
  <si>
    <t>vector de soporte (SVM), la regresión lógica y el bosque aleatorio.Random Forest, logistic regression, decision tree, naive Bayes,SVM-RBFRandom Forest, logistic regression, decision tree, naive Bayes,SVM-RBF</t>
  </si>
  <si>
    <t>Búsqueda de Cuadrícula</t>
  </si>
  <si>
    <t>ACC , ERR</t>
  </si>
  <si>
    <t>clasificación</t>
  </si>
  <si>
    <t xml:space="preserve"> Para la ejecución
se utilizó MATLAB 2020b, y el procesador es un Intel Core
i5-3470 a 5,32 GHz, 8 GB de RAM, 500 GB de disco duro y un
sistema operativo Windows 10 de 64 bits</t>
  </si>
  <si>
    <t>Validación cruzada de búsqueda en cuadrícula
optimización de los hiperparámetros de la SVM y la teoría
de replicación de kernels como el lineal, el gaussiano y el polinómico aumentan simultáneamente la robustez del modelo. Los resultados de
resultados muestran que este método mejora significativamente
detección de fraudes con tarjetas de crédito</t>
  </si>
  <si>
    <t>https://www-scopus-com.bibliotecavirtual.uis.edu.co/record/display.uri?eid=2-s2.0-85141104438&amp;origin=resultslist&amp;sort=r-f&amp;src=s&amp;st1=An+Innovative+Sensing+Machine+Learning+Technique+to+Detect+Credit+Card+Frauds+in+Wireless+Communications&amp;sid=6e48718e81640f81fcc9cd312a555449&amp;sot=b&amp;sdt=b&amp;sl=119&amp;s=TITLE-ABS-KEY%28An+Innovative+Sensing+Machine+Learning+Technique+to+Detect+Credit+Card+Frauds+in+Wireless+Communications%29&amp;relpos=0&amp;citeCnt=0&amp;searchTerm=</t>
  </si>
  <si>
    <t>Course evaluation based on deep learning and ssa hyperparameters optimization</t>
  </si>
  <si>
    <t>base de datos que contiene datos de los estudiantes.canales digitales, esta investigación utiliza un conjunto de datos sobre los sentimientos de los tuiteros para evaluar algunas técnicas de aprendizaje automático</t>
  </si>
  <si>
    <t xml:space="preserve"> Support, Vector Machine, Logistic Regression Classifier y Naive Bayes classifier</t>
  </si>
  <si>
    <t>redes neuronales convolucionales (CNN) con una unidad recurrente bidireccional (GRU).</t>
  </si>
  <si>
    <t>sí</t>
  </si>
  <si>
    <t xml:space="preserve"> algoritmo de enjambre de Salp
Swarm Algorithm (SSA)</t>
  </si>
  <si>
    <t xml:space="preserve">Neuronas ocultas de cada capa,optimizador de pérdida </t>
  </si>
  <si>
    <t>Correlaciones de Pearson, Kendall Rank, Spearman y Punto-Biserial</t>
  </si>
  <si>
    <t>Académico/tecnológico</t>
  </si>
  <si>
    <t>El análisis de sentimientos se realiza con frecuencia sobre información textual para ayudar a las organizaciones a seleccionar marcas y evaluar sus artículos y servicios basándose en los comentarios de los clientes y en la comprensión de sus necesidades. El análisis de datos, que se obtienen de noticias, opiniones de usuarios, redes
social, encuestas a clientes o microblogging, también puede denominarse minería de opiniones</t>
  </si>
  <si>
    <t>https://www-scopus-com.bibliotecavirtual.uis.edu.co/record/display.uri?eid=2-s2.0-85118542155&amp;origin=resultslist&amp;sort=r-f&amp;src=s&amp;st1=Course+evaluation+based+on+deep+learning+and+ssa+hyperparameters+optimization&amp;sid=65b6ccad4f69b1354b20ec7f1fafcd71&amp;sot=b&amp;sdt=b&amp;sl=92&amp;s=TITLE-ABS-KEY%28Course+evaluation+based+on+deep+learning+and+ssa+hyperparameters+optimization%29&amp;relpos=0&amp;citeCnt=2&amp;searchTerm=</t>
  </si>
  <si>
    <t>Hyperparameter optimization for image analysis: application to prostate tissue images and live cell data of virus-infected cells</t>
  </si>
  <si>
    <t xml:space="preserve">Datos de imágenes de microscopía </t>
  </si>
  <si>
    <t>RandomForest</t>
  </si>
  <si>
    <t>x</t>
  </si>
  <si>
    <t>Random, TPE, CMA-ES, SMAC-RF, andSMAC-XGBoost</t>
  </si>
  <si>
    <t>Gauss, la inicialización del cluster, la característica geométrica, el área y la solidez.HyperHyper.</t>
  </si>
  <si>
    <t>Treeof Parzen Estimator (TPE),</t>
  </si>
  <si>
    <t>científico</t>
  </si>
  <si>
    <t>Utilizando dos complejas líneas de segmentación de núcleos celulares en imágenes de microscopía de tejidos, demostramos el impacto de separar el muestreo y la optimización. Además, HyperHyper incluye un planificador integrado y una envoltura de trabajos para hacer frente a diferentes infraestructuras de computación en clúster y a procesos escritos en varios lenguajes de programación. Además, las dependencias entre hiperparámetros pueden revelarse, lo que puede ayudar a reducir la dimensionalidad del espacio de hiperparámetros mediante la secuenciación. Para llevar a cabo la optimización, es necesario especificar las restricciones del espacio de hiperparámetro</t>
  </si>
  <si>
    <t>https://www-scopus-com.bibliotecavirtual.uis.edu.co/record/display.uri?eid=2-s2.0-85067311535&amp;origin=resultslist&amp;sort=r-f&amp;src=s&amp;st1=Hyperparameter+optimization+for+image+analysis%3a+application+to+prostate+tissue+images+and+live+cell+data+of+virus-infected+cells&amp;sid=1a1a0a88b289283655fb64c2175d41bd&amp;sot=b&amp;sdt=b&amp;sl=143&amp;s=TITLE-ABS-KEY%28Hyperparameter+optimization+for+image+analysis%3a+application+to+prostate+tissue+images+and+live+cell+data+of+virus-infected+cells%29&amp;relpos=0&amp;citeCnt=6&amp;searchTerm=</t>
  </si>
  <si>
    <t xml:space="preserve">	An Automated Diagnostic System for Heart Disease Prediction Based on χ2 Statistical Model and Optimally Configured Deep Neural Network
</t>
  </si>
  <si>
    <t>Diagnósticos de enfermedades cardíacas</t>
  </si>
  <si>
    <t>DNN</t>
  </si>
  <si>
    <t>precisión, la sensibilidad, la especificidad y el coeficiente de correlación de Matthews (MCC)</t>
  </si>
  <si>
    <t>salud</t>
  </si>
  <si>
    <t xml:space="preserve"> En el caso del clasificador Adaboost, el hiperparámetroNerepresenta el número máximo de estimadores con los que se termina el boosting. En el caso del clasificador RF, el hiperparámetroNerepresenta el número de árboles del bosque. El árbol adicional, también conocido como árbol de decisión aleatorio, es un modelo de conjunto que ajusta varios árboles de decisión aleatorios y utiliza el promedio para mejorar la precisión de la predicción. En el caso del clasificador RF, el hiperparámetroNerepresenta el número de árboles del bosque. El árbol adicional, también conocido como árbol de decisión aleatorio, es un modelo de conjunto que ajusta varios árboles de decisión aleatorios y utiliza el promedio para mejorar la precisión de la predicción. En el caso del árbol adicional, el hiperparámetro Ned indica el número de árboles utilizados por el modelo de conjunto</t>
  </si>
  <si>
    <t>https://www-scopus-com.bibliotecavirtual.uis.edu.co/record/display.uri?eid=2-s2.0-85063877494&amp;origin=resultslist&amp;sort=r-f&amp;src=s&amp;st1=%22%09An+Automated+Diagnostic+System+for+Heart+Disease+Prediction+Based+on+%cf%872+Statistical+Model+and+Optimally+Configured+Deep+Neural+Network+%22&amp;sid=4a6201d6474dd0e4390061d5028dd15f&amp;sot=b&amp;sdt=b&amp;sl=153&amp;s=TITLE-ABS-KEY%28%22%09An+Automated+Diagnostic+System+for+Heart+Disease+Prediction+Based+on+%cf%872+Statistical+Model+and+Optimally+Configured+Deep+Neural+Network+%22%29&amp;relpos=0&amp;citeCnt=108&amp;searchTerm=</t>
  </si>
  <si>
    <t>Machine Learning with Quantum Seagull Optimization Model for COVID-19 Chest X-Ray Image Classification</t>
  </si>
  <si>
    <t>imágenes CXR de referencia [25]. Los resultados se
se investigaron con conjuntos de datos de entrenamiento y
prueba</t>
  </si>
  <si>
    <t>Algoritmo de Optimización Cuántica de Gaviota con modelo de diagnóstico COVID-19 basado en DL, denominado técnica QSGOA-DL</t>
  </si>
  <si>
    <t>técnica QSGOA</t>
  </si>
  <si>
    <t xml:space="preserve">una precisión de  sensibilidad , especificidad, exactitud, puntuación </t>
  </si>
  <si>
    <t>La técnica QSGOA
para la selección óptima de los hiperparámetros que intervienen en el modelo EfficientNet-B4. De este modo, el
rendimiento aumenta. Gaviotas (término científico: Larus
minutus) son unas de las aves costeras que empezaron a
a habitar el planeta antes de los 30 millones de años</t>
  </si>
  <si>
    <t>https://www-scopus-com.bibliotecavirtual.uis.edu.co/record/display.uri?eid=2-s2.0-85127503177&amp;origin=resultslist&amp;sort=r-f&amp;src=s&amp;st1=Machine+Learning+with+Quantum+Seagull+Optimization+Model+for+COVID-19+Chest+X-Ray+Image+Classification&amp;sid=464f87aa0e50072fa74bdec0c35fc914&amp;sot=b&amp;sdt=b&amp;sl=117&amp;s=TITLE-ABS-KEY%28Machine+Learning+with+Quantum+Seagull+Optimization+Model+for+COVID-19+Chest+X-Ray+Image+Classification%29&amp;relpos=0&amp;citeCnt=2&amp;searchTerm=#metrics</t>
  </si>
  <si>
    <t>Automated Detection of Parkinson's Disease Based on Multiple Types of Sustained Phonations Using Linear Discriminant Analysis and Genetically Optimized Neural Network</t>
  </si>
  <si>
    <t>análisis acústico de las señales de voz para detectar la Enfermedad de Parkinson(EP)</t>
  </si>
  <si>
    <t>análisis discriminante lineal (LDA) para la reducción de la dimensionalidad y el algoritmo genético (GA) para la reducción de la dimensionalidad</t>
  </si>
  <si>
    <t>el método LDA-NN-GA propuesto muestra un mejor rendimiento y una menor complejidad</t>
  </si>
  <si>
    <t>sÍ</t>
  </si>
  <si>
    <t>el algoritmo genético (AG) para la optimización de los hiperparámetros de la red neuronal (NN) que se utiliza como modelo predictivo</t>
  </si>
  <si>
    <t>se ha
utilizado dos hiperparámetros importantes de la red neuronal,
es decir, el número de capas ocultas en la red neuronal y las neuronas en cada capa oculta</t>
  </si>
  <si>
    <t>precisión, sensibilidad, especificidad y coeficiente de correlación de Matthew</t>
  </si>
  <si>
    <t>python.El código python para regenerar los resultados puede consultarse en
(https://github.com/LiaqatAli007/Automated-Detection-ofParkinson-s-Disease-Based-on-Multiple-Types-of-SustainedPhonations-using-Lin)</t>
  </si>
  <si>
    <t>Para obtener un modelo que pueda mostrar un mejor rendimiento
y generalizar a los datos de prueba, se repite la optimización a través de GA para K-veces con el fin de obtener K mejores modelos
optimizados genéticamente. El LDA tiene dos ventajas. En primer lugar, mejora la fuerza del modelo predictivo transformando o proyectando los
vectores de características originales en un espacio vectorial reducido en el que la donde se maximiza la separabilidad de clase</t>
  </si>
  <si>
    <t>https://www-scopus-com.bibliotecavirtual.uis.edu.co/record/display.uri?eid=2-s2.0-85075664630&amp;origin=resultslist&amp;sort=r-f&amp;src=s&amp;st1=Automated+Detection+of+Parkinson%27s+Disease+Based+on+Multiple+Types+of+Sustained+Phonations+Using+Linear+Discriminant+Analysis+and+Genetically+Optimized+Neural+Network&amp;sid=f14e4f73420ec837e08d869896b13e88&amp;sot=b&amp;sdt=b&amp;sl=181&amp;s=TITLE-ABS-KEY%28Automated+Detection+of+Parkinson%27s+Disease+Based+on+Multiple+Types+of+Sustained+Phonations+Using+Linear+Discriminant+Analysis+and+Genetically+Optimized+Neural+Network%29&amp;relpos=0&amp;citeCnt=81&amp;searchTerm=</t>
  </si>
  <si>
    <t>Pattern recognition in multivariate time series: Towards an automated event detection method for smart manufacturing systems</t>
  </si>
  <si>
    <t>datos de series temporales multivariantes con el fin de identificar automáticamente eventos recurrentes</t>
  </si>
  <si>
    <t>algoritmo TICC
que aborda el problema segmentando y agrupando simultáneamente las series temporales multivariantes
mediante el uso de campos aleatorios de Markov (MRF</t>
  </si>
  <si>
    <t>algoritmo TICC</t>
  </si>
  <si>
    <t>no</t>
  </si>
  <si>
    <t>métrica recall</t>
  </si>
  <si>
    <t>En cada iteración, todos los
puntos de cambio temporal se clasifican según la medida de discrepancia, que tiene en cuenta
todos los puntos de ambos segmentos adyacentes.</t>
  </si>
  <si>
    <t>los datos de series temporales son una de las variantes de representación de la información más comunes en diversos ámbitos empresariales. Una rama específica del análisis de series temporales se ocupa de el reconocimiento de patrones recurrentes en los datos.Una vez completada la segmentación heurística, los enfoques de agrupación estándar, como k-means
o los modelos de mezcla gaussiana (en combinación con DTW) para clasificar los fragmentos de series temporales en grupos iguales [8].
en grupos iguales [8]. Estos enfoques funcionan de forma similar a partes del algoritmo TIC</t>
  </si>
  <si>
    <t>https://www-scopus-com.bibliotecavirtual.uis.edu.co/record/display.uri?eid=2-s2.0-85091945725&amp;origin=resultslist&amp;sort=r-f&amp;src=s&amp;st1=Pattern+recognition+in+multivariate+time+series%3a+Towards+an+automated+event+detection+method+for+smart+manufacturing+systems&amp;sid=f2fc0e5f62220dbe6b70442e448f5c54&amp;sot=b&amp;sdt=b&amp;sl=139&amp;s=TITLE-ABS-KEY%28Pattern+recognition+in+multivariate+time+series%3a+Towards+an+automated+event+detection+method+for+smart+manufacturing+systems%29&amp;relpos=0&amp;citeCnt=11&amp;searchTerm=</t>
  </si>
  <si>
    <t>Generative adversarial network image synthesis method for skin lesion generation and classification</t>
  </si>
  <si>
    <t>imágenes de red generativa en lesiones cutáneas</t>
  </si>
  <si>
    <t>Red Adversarial Generativa Convolucional Profunda (DCGAN)</t>
  </si>
  <si>
    <t>Generative Adversarial Network (GAN)se contempla como un grupo principal de modelos para construir representaciones satisfactorias de imágenes y generar imágenes " realistas. objetivo es investigar una situación extraordinaria en la que una red generativa multicapa produce ejemplos que capturan la distribución de nuestro conjunto de datos de imágenes originales y un perceptrón igualmente multicapa denominado discriminador se esfuerza por distinguir entre muestras de imágenes falsas y reales</t>
  </si>
  <si>
    <t>Un LAPGAN , o Laplacian Generative Adversarial Network , es un tipo de red generativa antagónica que tiene una representación piramidal laplaciana</t>
  </si>
  <si>
    <t xml:space="preserve"> característica operativa del receptor -área bajo la curva- y la matriz de confusión</t>
  </si>
  <si>
    <t>Python Keras</t>
  </si>
  <si>
    <t>algoritmos efectivos de filtrado y mejora de imágenes como el filtro bilateral para mejorar la detección y extracción de características durante el entrenamiento. para intentar reducir los problemas de inestabilidad relacionados con los modelos GAN y en cada iteración se actualizaron los pesos de la red discriminativa y generativa para equilibrar la pérdida entre ambas. Intentamos abordar una clasificación binaria que predice dos clases presentes en nuestro conjunto de datos, a saber, benigno y maligno.número ilimitado de imágenes de cáncer de piel sin etiquetar para aprender técnicas de aprendizaje automático adecuadas, que luego se pueden utilizar en una serie de tareas de aprendizaje no supervisado como la clasificación de imágenes[2] Los modelos generativos son una de las metodologías más prevalentes que se aplican en problemas de clasificación. El modelo tiene que examinar y comprender la esencia de los datos de la imagen de entrenamiento antes de poder generar por sí mismo resultados comparable</t>
  </si>
  <si>
    <t>https://www-scopus-com.bibliotecavirtual.uis.edu.co/record/display.uri?eid=2-s2.0-85118972364&amp;origin=resultslist&amp;sort=r-f&amp;src=s&amp;st1=Generative+adversarial+network+image+synthesis+method+for+skin+lesion+generation+and+classification&amp;sid=9daecd6f190caeb71d79bb4e7eb6e339&amp;sot=b&amp;sdt=b&amp;sl=114&amp;s=TITLE-ABS-KEY%28Generative+adversarial+network+image+synthesis+method+for+skin+lesion+generation+and+classification%29&amp;relpos=0&amp;citeCnt=0&amp;searchTerm=</t>
  </si>
  <si>
    <t>SOC Estimation Using Deep Bidirectional Gated Recurrent Units with Tree Parzen Estimator Hyperparameter Optimization</t>
  </si>
  <si>
    <t xml:space="preserve">ciclos de conducción de vehículos eléctricos </t>
  </si>
  <si>
    <t>Bidirectional gated recurrent unit(BGRU).Convolutional neural network(CNN).Deep learning(DL).Deep neural network(DNN)</t>
  </si>
  <si>
    <t>Los resultados de los experimentos muestran que el modelo de mejor rendimiento, BGRU-TPE, incurre en un bajo coste computacional sin comprometer la precisión del modelo, manteniendo el mejor equilibrio entre ambos</t>
  </si>
  <si>
    <t xml:space="preserve"> búsqueda en cuadrícula y la búsqueda aleatoria.para la selección de hiperparámetros con una estrategia de optimización bayesiana conocida como estimador Parzen de árbol (TPE) en combinación con el algoritmo de poda Hyperband</t>
  </si>
  <si>
    <t>tasa de aprendizaje, el número de capas ocultas, el número de células ocultas, la función de activación y muchos más</t>
  </si>
  <si>
    <t>RMSE, MAE</t>
  </si>
  <si>
    <t>Automotriz</t>
  </si>
  <si>
    <t>pthon</t>
  </si>
  <si>
    <t>GPU 1080Ti dual con una memoria combinada de 22 Gb en una máquina con sistema operativo Ubuntu 20.04.02 LTS con librería Tensorflow 2.2.0DL. El procesador es un Intel i7-4790K a 4 GHz de frecuencia de reloj y la RAM de 32 Gb</t>
  </si>
  <si>
    <t>el SOC no es una magnitud observable y no puede medirse en la práctica fuera de los entornos de laboratorio, por lo que se ha empleado el aprendizaje automático (ML) para asignar señales observables correlacionadas, como la tensión, la corriente y la temperatura, a valores de SOC.  En estudios recientes, el aprendizaje profundo (deep learning, DL) ha sido el enfoque de ML predominante, superando a muchos métodos existentes para la estimación del SOC.Uno de los estados más importantes es el estado de carga (SOC), que indica la cantidad de carga que queda en una célula. En el contexto de los vehículos eléctricos, el SOC es el "indicador de combustible" que permite calcular otras magnitudes como la autonomía restante, el programa de carga, la potencia disponible para la aceleración. La ventaja fundamental de utilizar TPE es que requiere menos evaluaciones en comparación con GS y RS. Esto se debe a que TPE construye un modelo de aprobación (modelo sustituto) de la función objetivo y evalúa sólo los hiperparámetros más prometedores basándose en los resultados de pruebas anteriores</t>
  </si>
  <si>
    <t>https://www-scopus-com.bibliotecavirtual.uis.edu.co/record/display.uri?eid=2-s2.0-85131715742&amp;origin=resultslist&amp;sort=r-f&amp;src=s&amp;st1=SOC+Estimation+Using+Deep+Bidirectional+Gated+Recurrent+Units+with+Tree+Parzen+Estimator+Hyperparameter+Optimization&amp;sid=2eed53e608f2faf521e801109da0d098&amp;sot=b&amp;sdt=b&amp;sl=131&amp;s=TITLE-ABS-KEY%28SOC+Estimation+Using+Deep+Bidirectional+Gated+Recurrent+Units+with+Tree+Parzen+Estimator+Hyperparameter+Optimization%29&amp;relpos=0&amp;citeCnt=1&amp;searchTerm=</t>
  </si>
  <si>
    <t>An Intelligent Learning System Based on Random Search Algorithm and Optimized Random Forest Model for Improved Heart Disease Detection</t>
  </si>
  <si>
    <t>Cleveland heart failure dataset (machine learning UCI repository)</t>
  </si>
  <si>
    <t>RSA (Ramdom search) + RF (Random forest)
RF
Adaboost model, extra tree, randomized tree model y support vector machine.</t>
  </si>
  <si>
    <t>RSA (Ramdom search) + RF (Random forest) + Grid search (GS)</t>
  </si>
  <si>
    <t>Grid search (GS)</t>
  </si>
  <si>
    <t xml:space="preserve"> The number of trees forming the forest (E)
 y  depth of each tree (D). </t>
  </si>
  <si>
    <t>Accuracy, sensitivity, specificity y  MCC.</t>
  </si>
  <si>
    <t>Intel (R) Core (TM)
i3-2330M CPU @2.20GHz con 64bit windows 7</t>
  </si>
  <si>
    <t>Agoritmos de ML + Algoritmos de selección de caracteristicas, funcionamiento de random forest, problema del sobreajuste, metricas de error definidas, justificación random forest.</t>
  </si>
  <si>
    <t>A Universal Automated Data-Driven Modeling Framework for Truck Traffic Volume Prediction</t>
  </si>
  <si>
    <t>históricos de tráfico de las autopistas interestatales de Florida</t>
  </si>
  <si>
    <t>RandomForest, Árbol de decisión y máquina de soporte vectorial</t>
  </si>
  <si>
    <t>media simple o media ponderada</t>
  </si>
  <si>
    <t>Transporte</t>
  </si>
  <si>
    <t>En la fase de preprocesamiento, los datos se estandarizan y se
en conjuntos de datos de entrenamiento, prueba y validación. Después, los conjuntos de
Después, los conjuntos de datos de entrenamiento y validación se alimentan a un módulo de selección de características que identifica las características necesarias dentro de los datos y las valida.
que identifica las características necesarias en los datos y elimina otras variables independientes (predictores)</t>
  </si>
  <si>
    <t>https://www-scopus-com.bibliotecavirtual.uis.edu.co/record/display.uri?eid=2-s2.0-85111033626&amp;origin=resultslist&amp;sort=r-f&amp;src=s&amp;st1=A+Universal+Automated+Data-Driven+Modeling+Framework+for+Truck+Traffic+Volume+Prediction&amp;sid=b93301e0b79426f3400356b1589b9023&amp;sot=b&amp;sdt=b&amp;sl=103&amp;s=TITLE-ABS-KEY%28A+Universal+Automated+Data-Driven+Modeling+Framework+for+Truck+Traffic+Volume+Prediction%29&amp;relpos=0&amp;citeCnt=1&amp;searchTerm=</t>
  </si>
  <si>
    <t>Information fusion for automated post-disaster building damage evaluation using deep neural network</t>
  </si>
  <si>
    <t>construcción sobre factores multifacéticos a nivel de daños de los edificios en entornos sísmicos complicados</t>
  </si>
  <si>
    <t>red neuronal híbrida denominada máquina de factorización multiclase con red neuronal profunda (multi-FMDNN) para fusionar información de múltiples fuentes para la construcción automática tras un terremoto. DNN ,RF,AdaBoost,kNN,Gaussian NB</t>
  </si>
  <si>
    <t>nuevo algoritmo multi-FMDNN
que es superior en la extracción automática de la representación de características de alto y bajo orden a partir de grandes volúmenes de datos relacionados con edificios destruidos</t>
  </si>
  <si>
    <t>precisión, la puntuación F1 media macro y la
puntuación F1 media ponderada</t>
  </si>
  <si>
    <t>Aunque Gaussian BN es fácil y rápido de implementar, se sitúa en la parte baja de la clasificación con todos valores de las métricas de evaluación inferiores a 0,6. Es decir, no es en este caso, ya que es incapaz de incorporar interacciones bajo el supuesto de atributos independientes.La multi-DMFNN puede combinar las ventajas tanto de FM como de DNN para capturar automáticamente las interacciones complicadas de las características, lo que puede mostrar una mayor capacidad de interpretación</t>
  </si>
  <si>
    <t>https://www-scopus-com.bibliotecavirtual.uis.edu.co/record/display.uri?eid=2-s2.0-85120498340&amp;origin=resultslist&amp;sort=r-f&amp;src=s&amp;st1=Information+fusion+for+automated+post-disaster+building+damage+evaluation+using+deep+neural+network&amp;sid=1684924622d45d3f99ace097a4608ffb&amp;sot=b&amp;sdt=b&amp;sl=114&amp;s=TITLE-ABS-KEY%28Information+fusion+for+automated+post-disaster+building+damage+evaluation+using+deep+neural+network%29&amp;relpos=0&amp;citeCnt=6&amp;searchTerm=</t>
  </si>
  <si>
    <t>Neonatal Heart and Lung Sound Quality Assessment for Robust Heart and Breathing Rate Estimation for Telehealth Applications</t>
  </si>
  <si>
    <t>a partir de sonidos torácicos neonatales ruidosos. Se tomó un total de 88 sonidos torácicos de 10 segundos de duración de 76 bebés prematuros y recién nacidos</t>
  </si>
  <si>
    <t>SVM, Árbol de decisión,KNN,</t>
  </si>
  <si>
    <t>Regularización Bayesiana</t>
  </si>
  <si>
    <t>se eliminaron 91 y 112 características mediante el método de Koehrsen , y se utilizaron las 8 y 5 características principales de forma respectiva basándose en la optimización de hiperparámetros.</t>
  </si>
  <si>
    <t>número aceptable de picos detectados,características MFCC</t>
  </si>
  <si>
    <t>especificidad , una sensibilidad y una precisión,error absoluto medio</t>
  </si>
  <si>
    <t xml:space="preserve"> En el modelo de clasificación general de la calidad de la señal cardíaca y pulmonar, se eliminaron 91 y 112 características mediante el método de Koehrsen, y se utilizaron las 8 y 5 características principales de forma respectiva basándose en la optimización de hiperparámetros.En cuanto a la estimación de la RB, el método BR Power obtuvo los mejores resultados con señales de baja y alta calidad, con un error absoluto medio de 15 lpm (2,5 respiraciones cada 10 segundos) y 3 lpm (0,5 respiraciones cada 10 segundos), respectivamente, con rangos intercuartílicos correspondientes de 15 lpm y 6 lpm</t>
  </si>
  <si>
    <t>https://www-scopus-com.bibliotecavirtual.uis.edu.co/record/display.uri?eid=2-s2.0-85099107523&amp;origin=resultslist&amp;sort=r-f&amp;src=s&amp;st1=Neonatal+Heart+and+Lung+Sound+Quality+Assessment+for+Robust+Heart+and+Breathing+Rate+Estimation+for+Telehealth+Applications&amp;sid=cb11861da4ebc91e8c171452fe30489a&amp;sot=b&amp;sdt=b&amp;sl=138&amp;s=TITLE-ABS-KEY%28Neonatal+Heart+and+Lung+Sound+Quality+Assessment+for+Robust+Heart+and+Breathing+Rate+Estimation+for+Telehealth+Applications%29&amp;relpos=0&amp;citeCnt=13&amp;searchTerm=</t>
  </si>
  <si>
    <t xml:space="preserve"> 
117 bases de datos obtenidos de OpenML</t>
  </si>
  <si>
    <t>Término</t>
  </si>
  <si>
    <t>Significado</t>
  </si>
  <si>
    <t>INTERPRETACIÓN</t>
  </si>
  <si>
    <t>FUENTES</t>
  </si>
  <si>
    <t>ML</t>
  </si>
  <si>
    <t xml:space="preserve">Machine learning </t>
  </si>
  <si>
    <t>Son genéricos y demuestran un alto rendimiento en problemas de análisis de datos, adecuados según el conjuntos de datos especificos.Su proceso de contruccion requiere mucho tiempo en general (Especificación algoritmo adecuado y arquitectura modelo).</t>
  </si>
  <si>
    <t>Aplicación: Publicidad - sistemas de recomendación - visión por ordenador - procesamiento del lenguaje natural- análisis del comportamiento del usuario</t>
  </si>
  <si>
    <t>El proceso clave del aprendizaje automático consiste en resolver problemas de optimización</t>
  </si>
  <si>
    <t>Parámetros</t>
  </si>
  <si>
    <t xml:space="preserve">Se inicializa y actualiza a través del proceso de aprendizaje de datos.
</t>
  </si>
  <si>
    <t>Hiperparámetros</t>
  </si>
  <si>
    <t>Son los parámetros que se utilizan para configurar un modelo de ML o especificar el algoritmo utilizado para minimizar la función de pérdida,  no pueden estimarse directamente a partir del aprendizaje de datos y debe establecerse antes de entrenar un modelo de ML (Define la arquitectura del modelo).</t>
  </si>
  <si>
    <r>
      <t>Tipología…</t>
    </r>
    <r>
      <rPr>
        <sz val="11"/>
        <color theme="1"/>
        <rFont val="Calibri"/>
        <family val="2"/>
        <scheme val="minor"/>
      </rPr>
      <t xml:space="preserve"> Deacuerdo a su dominio.</t>
    </r>
    <r>
      <rPr>
        <b/>
        <sz val="11"/>
        <color theme="1"/>
        <rFont val="Calibri"/>
        <family val="2"/>
        <scheme val="minor"/>
      </rPr>
      <t xml:space="preserve">
A. Categóricos: </t>
    </r>
    <r>
      <rPr>
        <sz val="11"/>
        <color theme="1"/>
        <rFont val="Calibri"/>
        <family val="2"/>
        <scheme val="minor"/>
      </rPr>
      <t>el tipo de optimizador.</t>
    </r>
    <r>
      <rPr>
        <b/>
        <sz val="11"/>
        <color theme="1"/>
        <rFont val="Calibri"/>
        <family val="2"/>
        <scheme val="minor"/>
      </rPr>
      <t xml:space="preserve">
B. binario: </t>
    </r>
    <r>
      <rPr>
        <sz val="11"/>
        <color theme="1"/>
        <rFont val="Calibri"/>
        <family val="2"/>
        <scheme val="minor"/>
      </rPr>
      <t>si se utiliza la parada temprana o no.</t>
    </r>
    <r>
      <rPr>
        <b/>
        <sz val="11"/>
        <color theme="1"/>
        <rFont val="Calibri"/>
        <family val="2"/>
        <scheme val="minor"/>
      </rPr>
      <t xml:space="preserve">
C. Discreto: </t>
    </r>
    <r>
      <rPr>
        <sz val="11"/>
        <color theme="1"/>
        <rFont val="Calibri"/>
        <family val="2"/>
        <scheme val="minor"/>
      </rPr>
      <t>el número de conglomerados.</t>
    </r>
    <r>
      <rPr>
        <b/>
        <sz val="11"/>
        <color theme="1"/>
        <rFont val="Calibri"/>
        <family val="2"/>
        <scheme val="minor"/>
      </rPr>
      <t xml:space="preserve">
D. Continuos: </t>
    </r>
    <r>
      <rPr>
        <sz val="11"/>
        <color theme="1"/>
        <rFont val="Calibri"/>
        <family val="2"/>
        <scheme val="minor"/>
      </rPr>
      <t>la tasa de aprendizaje.</t>
    </r>
  </si>
  <si>
    <t xml:space="preserve">hiperparámetro condicional </t>
  </si>
  <si>
    <t>Tipo de hiperparámetro del que dependen otros hiperparámetros para su utilización o ajuste. EJ:  en la SVM, el grado de la función del kernel polinómico sólo necesita ser ajustado cuando el tipo de kernel se elige como polinómico</t>
  </si>
  <si>
    <t>Ajuste de hiperparametros</t>
  </si>
  <si>
    <t xml:space="preserve">El proceso de diseño de la arquitectura ideal del modelo con una configuración óptima de hiperparámetros. Ajuste manual ineficaz debido a gran número de hiperparámetros, modelos complejos, evaluaciones del modelo que consumen mucho tiempo e interacciones no lineales de los hiperparámetros. </t>
  </si>
  <si>
    <t>HPO</t>
  </si>
  <si>
    <t>Optimización de hiperparámetros</t>
  </si>
  <si>
    <r>
      <t xml:space="preserve">El objetivo principal de HPO es automatizar el proceso de ajuste de hiperparámetros y hacer posible que los usuarios apliquen los modelos de aprendizaje automático a problemas prácticos de forma </t>
    </r>
    <r>
      <rPr>
        <b/>
        <sz val="11"/>
        <color theme="1"/>
        <rFont val="Calibri"/>
        <family val="2"/>
        <scheme val="minor"/>
      </rPr>
      <t>eficaz</t>
    </r>
    <r>
      <rPr>
        <sz val="11"/>
        <color theme="1"/>
        <rFont val="Calibri"/>
        <family val="2"/>
        <scheme val="minor"/>
      </rPr>
      <t xml:space="preserve">. </t>
    </r>
  </si>
  <si>
    <r>
      <rPr>
        <b/>
        <sz val="11"/>
        <color theme="1"/>
        <rFont val="Calibri"/>
        <family val="2"/>
        <scheme val="minor"/>
      </rPr>
      <t xml:space="preserve">Óptimo local: </t>
    </r>
    <r>
      <rPr>
        <sz val="11"/>
        <color theme="1"/>
        <rFont val="Calibri"/>
        <family val="2"/>
        <scheme val="minor"/>
      </rPr>
      <t>óptimo en un rango pequeño de la región factible.</t>
    </r>
    <r>
      <rPr>
        <b/>
        <sz val="11"/>
        <color theme="1"/>
        <rFont val="Calibri"/>
        <family val="2"/>
        <scheme val="minor"/>
      </rPr>
      <t xml:space="preserve">
Óptimo global: </t>
    </r>
    <r>
      <rPr>
        <sz val="11"/>
        <color theme="1"/>
        <rFont val="Calibri"/>
        <family val="2"/>
        <scheme val="minor"/>
      </rPr>
      <t xml:space="preserve">óptimo local en toda la región factible.
</t>
    </r>
    <r>
      <rPr>
        <b/>
        <sz val="11"/>
        <color theme="1"/>
        <rFont val="Calibri"/>
        <family val="2"/>
        <scheme val="minor"/>
      </rPr>
      <t xml:space="preserve">Nota: </t>
    </r>
    <r>
      <rPr>
        <sz val="11"/>
        <color theme="1"/>
        <rFont val="Calibri"/>
        <family val="2"/>
        <scheme val="minor"/>
      </rPr>
      <t xml:space="preserve"> Sólo se garantiza que un óptimo local sea el óptimo global en funciones convexas.</t>
    </r>
  </si>
  <si>
    <r>
      <rPr>
        <b/>
        <sz val="11"/>
        <color theme="1"/>
        <rFont val="Calibri"/>
        <family val="2"/>
        <scheme val="minor"/>
      </rPr>
      <t>Ventajas:</t>
    </r>
    <r>
      <rPr>
        <sz val="11"/>
        <color theme="1"/>
        <rFont val="Calibri"/>
        <family val="2"/>
        <scheme val="minor"/>
      </rPr>
      <t xml:space="preserve"> Reduce el esfuerzo humano - Mejora el rendimiento de los modelos de ML -  Modelos y investigaciones más reproducibles.</t>
    </r>
  </si>
  <si>
    <r>
      <t xml:space="preserve">El proceso de </t>
    </r>
    <r>
      <rPr>
        <b/>
        <sz val="11"/>
        <color theme="1"/>
        <rFont val="Calibri"/>
        <family val="2"/>
        <scheme val="minor"/>
      </rPr>
      <t>optimización de hiperparámetros</t>
    </r>
    <r>
      <rPr>
        <sz val="11"/>
        <color theme="1"/>
        <rFont val="Calibri"/>
        <family val="2"/>
        <scheme val="minor"/>
      </rPr>
      <t xml:space="preserve"> consta de cuatro componentes principales:
</t>
    </r>
    <r>
      <rPr>
        <b/>
        <sz val="11"/>
        <color theme="1"/>
        <rFont val="Calibri"/>
        <family val="2"/>
        <scheme val="minor"/>
      </rPr>
      <t>1. un estimador</t>
    </r>
    <r>
      <rPr>
        <sz val="11"/>
        <color theme="1"/>
        <rFont val="Calibri"/>
        <family val="2"/>
        <scheme val="minor"/>
      </rPr>
      <t xml:space="preserve"> (un regresor o un clasificador) con su función objetivo.
</t>
    </r>
    <r>
      <rPr>
        <b/>
        <sz val="11"/>
        <color theme="1"/>
        <rFont val="Calibri"/>
        <family val="2"/>
        <scheme val="minor"/>
      </rPr>
      <t>2. un espacio de búsqueda</t>
    </r>
    <r>
      <rPr>
        <sz val="11"/>
        <color theme="1"/>
        <rFont val="Calibri"/>
        <family val="2"/>
        <scheme val="minor"/>
      </rPr>
      <t xml:space="preserve"> (espacio de configuración).
</t>
    </r>
    <r>
      <rPr>
        <b/>
        <sz val="11"/>
        <color theme="1"/>
        <rFont val="Calibri"/>
        <family val="2"/>
        <scheme val="minor"/>
      </rPr>
      <t>3. un método de búsqueda u optimización</t>
    </r>
    <r>
      <rPr>
        <sz val="11"/>
        <color theme="1"/>
        <rFont val="Calibri"/>
        <family val="2"/>
        <scheme val="minor"/>
      </rPr>
      <t xml:space="preserve"> utilizado para encontrar combinaciones de hiperparámetros. 
</t>
    </r>
    <r>
      <rPr>
        <b/>
        <sz val="11"/>
        <color theme="1"/>
        <rFont val="Calibri"/>
        <family val="2"/>
        <scheme val="minor"/>
      </rPr>
      <t>4. una función de evaluación</t>
    </r>
    <r>
      <rPr>
        <sz val="11"/>
        <color theme="1"/>
        <rFont val="Calibri"/>
        <family val="2"/>
        <scheme val="minor"/>
      </rPr>
      <t xml:space="preserve"> para comparar el rendimiento de diferentes configuraciones de hiperparámetros.</t>
    </r>
  </si>
  <si>
    <r>
      <rPr>
        <sz val="11"/>
        <color theme="1"/>
        <rFont val="Calibri"/>
        <family val="2"/>
        <scheme val="minor"/>
      </rPr>
      <t>La expresión matemática de l</t>
    </r>
    <r>
      <rPr>
        <b/>
        <sz val="11"/>
        <color theme="1"/>
        <rFont val="Calibri"/>
        <family val="2"/>
        <scheme val="minor"/>
      </rPr>
      <t xml:space="preserve">a función f (Objetivo minimizar) </t>
    </r>
    <r>
      <rPr>
        <sz val="11"/>
        <color theme="1"/>
        <rFont val="Calibri"/>
        <family val="2"/>
        <scheme val="minor"/>
      </rPr>
      <t>varía, dependiendo de la función objetivo</t>
    </r>
    <r>
      <rPr>
        <b/>
        <sz val="11"/>
        <color theme="1"/>
        <rFont val="Calibri"/>
        <family val="2"/>
        <scheme val="minor"/>
      </rPr>
      <t xml:space="preserve"> del algoritmo de ML elegido y de la función métrica de rendimiento. </t>
    </r>
  </si>
  <si>
    <r>
      <t>El proceso principal de HPO es el siguiente: 
1.</t>
    </r>
    <r>
      <rPr>
        <sz val="11"/>
        <color theme="1"/>
        <rFont val="Calibri"/>
        <family val="2"/>
        <scheme val="minor"/>
      </rPr>
      <t xml:space="preserve">	Seleccionar la función objetivo y las métricas de rendimiento</t>
    </r>
    <r>
      <rPr>
        <b/>
        <sz val="11"/>
        <color theme="1"/>
        <rFont val="Calibri"/>
        <family val="2"/>
        <scheme val="minor"/>
      </rPr>
      <t xml:space="preserve">.  (Algoritmo de ML y función métrica de rendimiento). 
2.	</t>
    </r>
    <r>
      <rPr>
        <sz val="11"/>
        <color theme="1"/>
        <rFont val="Calibri"/>
        <family val="2"/>
        <scheme val="minor"/>
      </rPr>
      <t>Seleccionar los hiperparámetros que requieren ajuste, resumir sus tipos y determinar</t>
    </r>
    <r>
      <rPr>
        <b/>
        <sz val="11"/>
        <color theme="1"/>
        <rFont val="Calibri"/>
        <family val="2"/>
        <scheme val="minor"/>
      </rPr>
      <t xml:space="preserve"> la técnica de optimización adecuada. (Definir la tecnica de optimización y los hiperparametros a optimizar)
3.</t>
    </r>
    <r>
      <rPr>
        <sz val="11"/>
        <color theme="1"/>
        <rFont val="Calibri"/>
        <family val="2"/>
        <scheme val="minor"/>
      </rPr>
      <t xml:space="preserve">	Entrenar el modelo ML utilizando la configuración de hiperparámetros por defecto o los valores comunes como modelo de referencia.</t>
    </r>
    <r>
      <rPr>
        <b/>
        <sz val="11"/>
        <color theme="1"/>
        <rFont val="Calibri"/>
        <family val="2"/>
        <scheme val="minor"/>
      </rPr>
      <t xml:space="preserve">
4.	Comenzar el proceso de optimización con un gran espacio de búsqueda </t>
    </r>
    <r>
      <rPr>
        <sz val="11"/>
        <color theme="1"/>
        <rFont val="Calibri"/>
        <family val="2"/>
        <scheme val="minor"/>
      </rPr>
      <t xml:space="preserve">como el dominio factible de hiperparámetros determinado por </t>
    </r>
    <r>
      <rPr>
        <b/>
        <sz val="11"/>
        <color theme="1"/>
        <rFont val="Calibri"/>
        <family val="2"/>
        <scheme val="minor"/>
      </rPr>
      <t>las pruebas manuales y/o el conocimiento del dominio</t>
    </r>
    <r>
      <rPr>
        <sz val="11"/>
        <color theme="1"/>
        <rFont val="Calibri"/>
        <family val="2"/>
        <scheme val="minor"/>
      </rPr>
      <t xml:space="preserve">. (Definir parte del espacio de busqueda deacuerdo a la tecnica de HPO. </t>
    </r>
    <r>
      <rPr>
        <b/>
        <sz val="11"/>
        <color theme="1"/>
        <rFont val="Calibri"/>
        <family val="2"/>
        <scheme val="minor"/>
      </rPr>
      <t xml:space="preserve">
5.	</t>
    </r>
    <r>
      <rPr>
        <sz val="11"/>
        <color theme="1"/>
        <rFont val="Calibri"/>
        <family val="2"/>
        <scheme val="minor"/>
      </rPr>
      <t>Reducir el espacio de búsqueda basándose en las regiones de valores de hiperparámetros actualmente probados con buen rendimiento, o explorar nuevos espacios de búsqueda si es necesario</t>
    </r>
    <r>
      <rPr>
        <b/>
        <sz val="11"/>
        <color theme="1"/>
        <rFont val="Calibri"/>
        <family val="2"/>
        <scheme val="minor"/>
      </rPr>
      <t xml:space="preserve">. 
6.	Devolver la configuración de hiperparámetros de mejor rendimiento como solución final. </t>
    </r>
  </si>
  <si>
    <t>Métodos tradicionales</t>
  </si>
  <si>
    <t>Estos métodos pueden devolver un óptimo local en lugar de un óptimo global - Los hiperparámetros de los modelos ML incluyen hiperparámetros continuos, discretos, categóricos y condicionales - A menudo resulta caro desde el punto de vista computacional entrenar un modelo de ML en un conjunto de datos a gran escala.</t>
  </si>
  <si>
    <t>Optimización matemática</t>
  </si>
  <si>
    <t>Es el proceso de encontrar la mejor solución entre un conjunto de candidatos disponibles para maximizar o minimizar la función objetivo</t>
  </si>
  <si>
    <r>
      <rPr>
        <b/>
        <sz val="11"/>
        <color theme="1"/>
        <rFont val="Calibri"/>
        <family val="2"/>
        <scheme val="minor"/>
      </rPr>
      <t>Optimización sin restricciones</t>
    </r>
    <r>
      <rPr>
        <sz val="11"/>
        <color theme="1"/>
        <rFont val="Calibri"/>
        <family val="2"/>
        <scheme val="minor"/>
      </rPr>
      <t xml:space="preserve">: una variable de decisión, x, puede tomar cualquier valor del espacio unidimensional de todos los números reales, R.
</t>
    </r>
    <r>
      <rPr>
        <b/>
        <sz val="11"/>
        <color theme="1"/>
        <rFont val="Calibri"/>
        <family val="2"/>
        <scheme val="minor"/>
      </rPr>
      <t>Optimización con limitaciones.</t>
    </r>
    <r>
      <rPr>
        <sz val="11"/>
        <color theme="1"/>
        <rFont val="Calibri"/>
        <family val="2"/>
        <scheme val="minor"/>
      </rPr>
      <t xml:space="preserve"> La variable de decisión x debe estar sujeta a ciertas restricciones que pueden ser igualdades o desigualdades matemática. La</t>
    </r>
    <r>
      <rPr>
        <sz val="10"/>
        <color theme="1"/>
        <rFont val="Calibri"/>
        <family val="2"/>
        <scheme val="minor"/>
      </rPr>
      <t>s</t>
    </r>
    <r>
      <rPr>
        <sz val="11"/>
        <color theme="1"/>
        <rFont val="Calibri"/>
        <family val="2"/>
        <scheme val="minor"/>
      </rPr>
      <t xml:space="preserve"> restricciones limitan los posibles valores de la solución óptima a ciertas áreas del espacio de búsqueda (región factible). </t>
    </r>
  </si>
  <si>
    <t xml:space="preserve">Tres componentes principalez: un conjunto de variables de decisión x, una función objetivo f(x) que hay que minimizar o maximizar, y un conjunto de restricciones que permiten que las variables tomen valores en determinados rangos </t>
  </si>
  <si>
    <r>
      <rPr>
        <b/>
        <sz val="11"/>
        <color theme="1"/>
        <rFont val="Calibri"/>
        <family val="2"/>
        <scheme val="minor"/>
      </rPr>
      <t>Las funciones convexas</t>
    </r>
    <r>
      <rPr>
        <sz val="11"/>
        <color theme="1"/>
        <rFont val="Calibri"/>
        <family val="2"/>
        <scheme val="minor"/>
      </rPr>
      <t xml:space="preserve">: Son las funciones que sólo tienen un óptimo.
</t>
    </r>
    <r>
      <rPr>
        <b/>
        <sz val="11"/>
        <color theme="1"/>
        <rFont val="Calibri"/>
        <family val="2"/>
        <scheme val="minor"/>
      </rPr>
      <t>Las funciones no convexas</t>
    </r>
    <r>
      <rPr>
        <sz val="11"/>
        <color theme="1"/>
        <rFont val="Calibri"/>
        <family val="2"/>
        <scheme val="minor"/>
      </rPr>
      <t>: Múltiples óptimos locales, pero sólo uno de ellos es el óptimo global.</t>
    </r>
  </si>
  <si>
    <t>https://www.youtube.com/watch?v=iTeDM2rnWow</t>
  </si>
  <si>
    <t>Métricas de rendimiento</t>
  </si>
  <si>
    <t>Las mas comunes son: La precisión, el RMSE, la puntuación F1 y la tasa de falsas alarmas.</t>
  </si>
  <si>
    <t xml:space="preserve">algoritmos de aprendizaje supervisado </t>
  </si>
  <si>
    <r>
      <t xml:space="preserve">Son un conjunto de algoritmos de aprendizaje automático que asignan características de entrada a un objetivo mediante el entrenamiento con </t>
    </r>
    <r>
      <rPr>
        <b/>
        <sz val="11"/>
        <color theme="1"/>
        <rFont val="Calibri"/>
        <family val="2"/>
        <scheme val="minor"/>
      </rPr>
      <t>datos etiquetado</t>
    </r>
    <r>
      <rPr>
        <sz val="11"/>
        <color theme="1"/>
        <rFont val="Calibri"/>
        <family val="2"/>
        <scheme val="minor"/>
      </rPr>
      <t xml:space="preserve">s. </t>
    </r>
  </si>
  <si>
    <t xml:space="preserve">Incluyen principalmente:  modelos lineales, vecinos más cercanos (KNN), máquinas de vectores de soporte (SVM), Naive Bayes (NB), modelos basados en árboles de decisión y algoritmos de aprendizaje profundo (DL) </t>
  </si>
  <si>
    <t>algoritmos de aprendizaje no supervisado</t>
  </si>
  <si>
    <r>
      <t xml:space="preserve">Se utilizan para encontrar patrones a partir de </t>
    </r>
    <r>
      <rPr>
        <b/>
        <sz val="11"/>
        <color theme="1"/>
        <rFont val="Calibri"/>
        <family val="2"/>
        <scheme val="minor"/>
      </rPr>
      <t>datos no etiquetados</t>
    </r>
    <r>
      <rPr>
        <sz val="11"/>
        <color theme="1"/>
        <rFont val="Calibri"/>
        <family val="2"/>
        <scheme val="minor"/>
      </rPr>
      <t xml:space="preserve"> y pueden dividirse en algoritmos de agrupación y de reducción de la dimensionalidad en función de sus objetivos. </t>
    </r>
  </si>
  <si>
    <t>Los métodos de clustering (Clasificación) incluyen principalmente k-means, clustering espacial basado en la densidad de las aplicaciones con ruido (DBSCAN), clustering jerárquico y maximización de expectativas (EM); mientras que dos algoritmos comunes de reducción de la dimensionalidad son el análisis de componentes principales (PCA) y el análisis discriminante lineal (LDA), hay varios métodos de aprendizaje en conjunto que combinan diferentes modelos singulares para mejorar aún más el rendimiento del modelo, como la votación, el bagging y AdaBoost.</t>
  </si>
  <si>
    <t>Tiplogogia algoritmos</t>
  </si>
  <si>
    <t xml:space="preserve">La clasificación (Clasificar en categorías-Etiquetas de clases discretas), regresión (Clasificación con clases continuas o predicción numérica- Valores numéricos) y agrupamiento (Clustering- No dispone de etiqueta de clase a predecir). </t>
  </si>
  <si>
    <t>Aprendizaje inductivo</t>
  </si>
  <si>
    <t xml:space="preserve"> Derivar inductivamente a partir de los datos (Conjunto entrenamiento) un modelo (Conocimiento) que tiene utilidad predictiva (Nuevo conjunto de datos).</t>
  </si>
  <si>
    <t xml:space="preserve">Distancia y/o similitud </t>
  </si>
  <si>
    <t>Forma de cuantificar cuán similares o disimilares son dos objetos variables o puntos.</t>
  </si>
  <si>
    <t>Entropía (Entropy)</t>
  </si>
  <si>
    <t>Cómo de predecible es un resultado en un juego de datos o también grado de desorden o incertidumbre presente en un juego de datos. Valor alto indica resultado muy aleatorio (Poco predecible).</t>
  </si>
  <si>
    <t>Ganancia de información (información gain)</t>
  </si>
  <si>
    <t>Cómo de relevante es un atributo dentro de un juego de datos. Mucha ganancia indica un atributo muy relevante en el juego de datos (Determinante para predecir el atributo objetivo).</t>
  </si>
  <si>
    <t>TÉRMINO</t>
  </si>
  <si>
    <t>FUENTE</t>
  </si>
  <si>
    <t>LINK</t>
  </si>
  <si>
    <t>KERNEL</t>
  </si>
  <si>
    <t>LAS MÁQUINAS DE SOPORTE VECTORIAL</t>
  </si>
  <si>
    <t> permite operar en el espacio de la característica original sin calcular las coordenadas de los datos en un espacio dimensional superior.</t>
  </si>
  <si>
    <t>SOFTMAX</t>
  </si>
  <si>
    <t>Knowledge-Based Systems</t>
  </si>
  <si>
    <t>Es una función de activación,La función softmax a veces se denomina función de regresión logística multiclase . (neuronal)</t>
  </si>
  <si>
    <t>https://www.sciencedirect.com/journal/knowledge-based-systems</t>
  </si>
  <si>
    <t>IMPUREZA DE GINI</t>
  </si>
  <si>
    <t>Neurocomputing</t>
  </si>
  <si>
    <t>se utiliza para generar árboles de clasificación.Por ejemplo, cuando se divide un nodo de árbol, el algoritmo busca un campo con la mejora más elevada del total de impureza calculada como el total de impureza entre todos los nodo</t>
  </si>
  <si>
    <t>https://www.sciencedirect.com/journal/neurocomputing</t>
  </si>
  <si>
    <t>EMBOLSADO</t>
  </si>
  <si>
    <t>La idea de embolsar puede generalizarse a otras técnicas para cambiar el conjunto de datos de entrenamiento y ajustar el mismo modelo en cada versión modificada de los datos.</t>
  </si>
  <si>
    <t>ADABOOST</t>
  </si>
  <si>
    <t>On hyperparameter optimization of machine learning algorithms:Theory and practice</t>
  </si>
  <si>
    <t>es un metaestimador que comienza ajustando un clasificador en el conjunto de datos original y luego ajusta copias adicionales del clasificador en el mismo conjunto de datos</t>
  </si>
  <si>
    <t>KERNEL RBF</t>
  </si>
  <si>
    <t>HIPERBANDA</t>
  </si>
  <si>
    <t>MÉTODO NELDER MEAD</t>
  </si>
  <si>
    <t>Es un método numérico para minimizar una función objetivo en un espacio multidimensional</t>
  </si>
  <si>
    <t>GRIDSEARCHTV</t>
  </si>
  <si>
    <t>permite evaluar y seleccionar de forma sistemática los parámetros de un modelo</t>
  </si>
  <si>
    <t xml:space="preserve"> Tipología</t>
  </si>
  <si>
    <t>Definición</t>
  </si>
  <si>
    <t>Hiperparámetro</t>
  </si>
  <si>
    <t>Fuente</t>
  </si>
  <si>
    <t>Abreviaciones generales</t>
  </si>
  <si>
    <t>Clasificación 1</t>
  </si>
  <si>
    <t>Clasificación 2</t>
  </si>
  <si>
    <t>Clasificación 3</t>
  </si>
  <si>
    <t>Nombre</t>
  </si>
  <si>
    <t xml:space="preserve">optimización con limitaciones </t>
  </si>
  <si>
    <t xml:space="preserve">El descenso de gradiente </t>
  </si>
  <si>
    <r>
      <t xml:space="preserve">Es un método de optimización comúnmente utilizado que usa la dirección de gradiente negativa como dirección de búsqueda para moverse hacia el óptimo. </t>
    </r>
    <r>
      <rPr>
        <b/>
        <sz val="11"/>
        <color theme="1"/>
        <rFont val="Calibri"/>
        <family val="2"/>
        <scheme val="minor"/>
      </rPr>
      <t>NOTA:</t>
    </r>
    <r>
      <rPr>
        <sz val="11"/>
        <color theme="1"/>
        <rFont val="Calibri"/>
        <family val="2"/>
        <scheme val="minor"/>
      </rPr>
      <t xml:space="preserve">  no puede garantizar la detección del óptimo global a menos que la función objetivo sea una función convexa.</t>
    </r>
  </si>
  <si>
    <t>Solo parametros</t>
  </si>
  <si>
    <t xml:space="preserve">Aprendizaje automático </t>
  </si>
  <si>
    <t xml:space="preserve">El método de Newton </t>
  </si>
  <si>
    <t>Utiliza la matriz inversa de la matriz hessiana para obtener el óptimo. El método de Newton tiene una velocidad de convergencia más rápida que el descenso de gradiente, pero requiere más tiempo y más espacio que el descenso de gradiente para almacenar y calcular la matriz hessiana.</t>
  </si>
  <si>
    <t>hyper-parameter optimization</t>
  </si>
  <si>
    <t xml:space="preserve">Optimización de hiperparámetros </t>
  </si>
  <si>
    <t xml:space="preserve">El gradiente conjugado </t>
  </si>
  <si>
    <r>
      <t>El gradiente conjugado</t>
    </r>
    <r>
      <rPr>
        <sz val="11"/>
        <color theme="1"/>
        <rFont val="Calibri"/>
        <family val="2"/>
        <scheme val="minor"/>
      </rPr>
      <t xml:space="preserve"> busca a lo largo de las direcciones conjugadas construidas por el gradiente de los puntos de datos conocidos para detectar el óptimo. El gradiente conjugado tiene una velocidad de convergencia más rápida que el descenso de gradiente, pero su cálculo del gradiente conjugado es más complejo.</t>
    </r>
  </si>
  <si>
    <t xml:space="preserve">los métodos heurísticos </t>
  </si>
  <si>
    <r>
      <t xml:space="preserve">utilizan </t>
    </r>
    <r>
      <rPr>
        <b/>
        <sz val="11"/>
        <color theme="1"/>
        <rFont val="Calibri"/>
        <family val="2"/>
        <scheme val="minor"/>
      </rPr>
      <t>reglas empírica</t>
    </r>
    <r>
      <rPr>
        <sz val="11"/>
        <color theme="1"/>
        <rFont val="Calibri"/>
        <family val="2"/>
        <scheme val="minor"/>
      </rPr>
      <t>s para resolver los problemas de optimización en lugar de seguir pasos sistemáticos para obtener la solución. Los métodos heurísticos a menudo pueden detectar el óptimo global aproximado en unas pocas iteraciones, pero no pueden garantizar la detección del óptimo global.</t>
    </r>
  </si>
  <si>
    <t>Aprendizaje automático</t>
  </si>
  <si>
    <t xml:space="preserve"> Aprendizaje supervisado</t>
  </si>
  <si>
    <t>Modelos lineales</t>
  </si>
  <si>
    <t xml:space="preserve">Regresión lineal (Linear regression) </t>
  </si>
  <si>
    <t>Es un modelo de regresión típico que predice un objetivo. . El rendimiento de un modelo lineal depende principalmente de lo bien que el problema o los datos siguen una distribución lineal.</t>
  </si>
  <si>
    <t>no es necesario ajustar ningún hiperparámetro en la regresión lineal</t>
  </si>
  <si>
    <t>La regresión de cresta (Ridge regression)</t>
  </si>
  <si>
    <t>Adiferencia de la regresión lineal, impone una penalización a los coeficientes.</t>
  </si>
  <si>
    <t xml:space="preserve">La fuerza de regularización alfa es un hiperparámetro crucial de los modelos de regresión ridge y lasso. </t>
  </si>
  <si>
    <t>La regresión Lasso (Lasso regression)</t>
  </si>
  <si>
    <t xml:space="preserve">Es otro modelo lineal utilizado para estimar coeficientes dispersos, que consiste en un modelo lineal con un término de regularización añadido a priori . Es un modelo lineal con un término de regularización añadido. </t>
  </si>
  <si>
    <t>La regresión logística (LR)- Logistic regression (LR).</t>
  </si>
  <si>
    <r>
      <t xml:space="preserve">Es un modelo lineal utilizado para problemas de clasificación. En LR, su función de coste puede ser diferente, </t>
    </r>
    <r>
      <rPr>
        <b/>
        <sz val="11"/>
        <color theme="1"/>
        <rFont val="Calibri"/>
        <family val="2"/>
        <scheme val="minor"/>
      </rPr>
      <t>dependiendo del método de regularización elegido para la penalización.</t>
    </r>
    <r>
      <rPr>
        <sz val="11"/>
        <color theme="1"/>
        <rFont val="Calibri"/>
        <family val="2"/>
        <scheme val="minor"/>
      </rPr>
      <t xml:space="preserve"> Hay tres tipos principales de métodos de regularización en LR: L1-norma, L2-norma y regularización elástica-red </t>
    </r>
  </si>
  <si>
    <t>Método de regularización utilizado en la penalización.</t>
  </si>
  <si>
    <t xml:space="preserve">El coeficiente, 'C', que determina la fuerza de regularización del modelo. </t>
  </si>
  <si>
    <t xml:space="preserve">K-nearest neighbor (KNN) </t>
  </si>
  <si>
    <t>Es un algoritmo simple de ML que se utiliza para clasificar puntos de datos calculando las distancias entre diferentes puntos de datos.</t>
  </si>
  <si>
    <t>El número de vecinos más cercanos considerados, k. (Infraajustado y sobreajustado)</t>
  </si>
  <si>
    <r>
      <rPr>
        <b/>
        <sz val="11"/>
        <color theme="1"/>
        <rFont val="Calibri"/>
        <family val="2"/>
        <scheme val="minor"/>
      </rPr>
      <t xml:space="preserve">La función ponderada </t>
    </r>
    <r>
      <rPr>
        <sz val="11"/>
        <color theme="1"/>
        <rFont val="Calibri"/>
        <family val="2"/>
        <scheme val="minor"/>
      </rPr>
      <t>utilizada en la predicción también puede elegirse entre "uniforme" (los puntos se ponderan por igual) o "distancia" (los puntos se ponderan por la inversa de su distancia)</t>
    </r>
  </si>
  <si>
    <r>
      <t xml:space="preserve">La métrica de distancia y el parámetro de potencia de </t>
    </r>
    <r>
      <rPr>
        <b/>
        <sz val="11"/>
        <color theme="1"/>
        <rFont val="Calibri"/>
        <family val="2"/>
        <scheme val="minor"/>
      </rPr>
      <t>la métrica de Minkowski.</t>
    </r>
  </si>
  <si>
    <t>El "algoritmo" utilizado para calcular los vecinos más cercanos también puede elegirse entre un a ball tree, a k-dimensional (KD) tree, or a brute force search.</t>
  </si>
  <si>
    <t>Máquina de vectores de apoyo - support vector machines (SVM)</t>
  </si>
  <si>
    <t xml:space="preserve">Es un algoritmo de aprendizaje supervisado que puede utilizarse tanto para problemas de clasificación como de regresión. Se basan en el concepto de mapear los puntos de datos de un espacio de baja dimensión a uno de alta dimensión para hacerlos linealmente separables; entonces se genera un hiperplano como límite de clasificación para dividir los puntos de datos. </t>
  </si>
  <si>
    <t>C,  parámetro de penalización del término de error.</t>
  </si>
  <si>
    <t>el tipo de kernel (kernels lineales, función de base radial (RBF), kernels polinómicos y kernels sigmoides)</t>
  </si>
  <si>
    <t>Necesario ajustar otros hiperparámetros diferentes después de elegir un tipo de núcleo</t>
  </si>
  <si>
    <t>Naíve Bayes (NB)</t>
  </si>
  <si>
    <t>Bernoulli NB</t>
  </si>
  <si>
    <t>Son algoritmos de aprendizaje supervisado basados en el teorema de Bayes.Requiere que las muestras tengan vectores de características de valor binario para que los datos puedan seguir distribuciones Bernoulli multivariadas</t>
  </si>
  <si>
    <t>suavizado aditivo (Laplace/Lidstone)</t>
  </si>
  <si>
    <t>Gaussian NB</t>
  </si>
  <si>
    <t>Se supone que la probabilidad de las características sigue una distribución gaussiana.</t>
  </si>
  <si>
    <t xml:space="preserve"> No hay ningún hiperparámetro que deba ajustarse para el NB gaussiano</t>
  </si>
  <si>
    <t xml:space="preserve">multinomial NB </t>
  </si>
  <si>
    <t xml:space="preserve">está diseñada para datos distribuidos multinomialmente y se basa en el algoritmo de Bayes ingenuo. </t>
  </si>
  <si>
    <t>complement NB</t>
  </si>
  <si>
    <t>es una versión mejorada del algoritmo NB multinomial estándar y es adecuado para procesar datos desequilibrados</t>
  </si>
  <si>
    <t xml:space="preserve">Modelos basados en árboles. </t>
  </si>
  <si>
    <t xml:space="preserve">El árbol de decisión (DT) </t>
  </si>
  <si>
    <t>es un método de clasificación común que utiliza una estructura de árbol para modelar las decisiones y las posibles consecuencias resumiendo un conjunto de reglas de clasificación a partir de los datos.</t>
  </si>
  <si>
    <t>La poda(eliminar algunos de los subnodos de los nodos de decisión.)</t>
  </si>
  <si>
    <r>
      <t xml:space="preserve">Un DT tiene tres componentes principales. 
1. </t>
    </r>
    <r>
      <rPr>
        <b/>
        <sz val="11"/>
        <color theme="1"/>
        <rFont val="Calibri"/>
        <family val="2"/>
        <scheme val="minor"/>
      </rPr>
      <t>un nodo raíz</t>
    </r>
    <r>
      <rPr>
        <sz val="11"/>
        <color theme="1"/>
        <rFont val="Calibri"/>
        <family val="2"/>
        <scheme val="minor"/>
      </rPr>
      <t xml:space="preserve"> que representa la totalidad de los datos. 
2. </t>
    </r>
    <r>
      <rPr>
        <b/>
        <sz val="11"/>
        <color theme="1"/>
        <rFont val="Calibri"/>
        <family val="2"/>
        <scheme val="minor"/>
      </rPr>
      <t>múltiples nodos de decisió</t>
    </r>
    <r>
      <rPr>
        <sz val="11"/>
        <color theme="1"/>
        <rFont val="Calibri"/>
        <family val="2"/>
        <scheme val="minor"/>
      </rPr>
      <t xml:space="preserve">n que indican las pruebas de decisión y las divisiones de subnodo sobre cada característica.
3. </t>
    </r>
    <r>
      <rPr>
        <b/>
        <sz val="11"/>
        <color theme="1"/>
        <rFont val="Calibri"/>
        <family val="2"/>
        <scheme val="minor"/>
      </rPr>
      <t>varios nodo</t>
    </r>
    <r>
      <rPr>
        <sz val="11"/>
        <color theme="1"/>
        <rFont val="Calibri"/>
        <family val="2"/>
        <scheme val="minor"/>
      </rPr>
      <t>s de hoja que representan las clases de resultados.</t>
    </r>
  </si>
  <si>
    <t xml:space="preserve">La profundidad máxima del árbol </t>
  </si>
  <si>
    <r>
      <t>La función de medición</t>
    </r>
    <r>
      <rPr>
        <sz val="11"/>
        <color theme="1"/>
        <rFont val="Calibri"/>
        <family val="2"/>
        <scheme val="minor"/>
      </rPr>
      <t xml:space="preserve"> </t>
    </r>
    <r>
      <rPr>
        <b/>
        <sz val="11"/>
        <color theme="1"/>
        <rFont val="Calibri"/>
        <family val="2"/>
        <scheme val="minor"/>
      </rPr>
      <t>de la calidad de las divisiones</t>
    </r>
    <r>
      <rPr>
        <sz val="11"/>
        <color theme="1"/>
        <rFont val="Calibri"/>
        <family val="2"/>
        <scheme val="minor"/>
      </rPr>
      <t xml:space="preserve"> (La impureza de Gini y la ganancia de información son los dos tipos principales de funciones de medición).</t>
    </r>
  </si>
  <si>
    <r>
      <t xml:space="preserve">El método de selección de divisiones </t>
    </r>
    <r>
      <rPr>
        <sz val="11"/>
        <color theme="1"/>
        <rFont val="Calibri"/>
        <family val="2"/>
        <scheme val="minor"/>
      </rPr>
      <t>(varios hiperparámetros discretos relacionados con el proceso de división).</t>
    </r>
  </si>
  <si>
    <t>El número de características consideradas para generar la mejor división</t>
  </si>
  <si>
    <t>Random
forest (RF)</t>
  </si>
  <si>
    <r>
      <t xml:space="preserve">Es un método de aprendizaje conjunto que utiliza el método de </t>
    </r>
    <r>
      <rPr>
        <b/>
        <sz val="11"/>
        <color theme="1"/>
        <rFont val="Calibri"/>
        <family val="2"/>
        <scheme val="minor"/>
      </rPr>
      <t>bagging</t>
    </r>
    <r>
      <rPr>
        <sz val="11"/>
        <color theme="1"/>
        <rFont val="Calibri"/>
        <family val="2"/>
        <scheme val="minor"/>
      </rPr>
      <t xml:space="preserve"> para combinar múltiples árboles de decisión. Los DT básicos se construyen sobre muchos subconjuntos generados aleatoriamente, y la clase con el voto mayoritario se seleccionará para ser el resultado final de la clasificación.</t>
    </r>
  </si>
  <si>
    <t>Tienen los mismos hiperparámetros que los modelos DT y ademas de estos se debe ajustar el número de árboles de decisión que se combinan.
 XGBoost tiene varios hiperparametros adicionales.</t>
  </si>
  <si>
    <t>Extra trees (ET)</t>
  </si>
  <si>
    <t>Es otro método de aprendizaje conjunto basado en árboles que es similar a RF, pero utiliza todas las muestras para construir DTs y selecciona aleatoriamente los conjuntos de características. Además, RF optimiza las divisiones en los DT, mientras que ET realiza las divisiones de forma aleatoria.</t>
  </si>
  <si>
    <t xml:space="preserve"> extreme gradient boosting
(XGBoost) models. </t>
  </si>
  <si>
    <t xml:space="preserve">Es un popular modelo de conjunto basado en árboles, diseñado para mejorar la velocidad y el rendimiento, que utiliza los métodos boosting y de descenso de gradiente para combinar los DT básicos. En XGBoost, la siguiente muestra de entrada de un nuevo DT estará relacionada con los resultados de los DT anteriores. </t>
  </si>
  <si>
    <t xml:space="preserve"> Aprendizaje conjunto </t>
  </si>
  <si>
    <t xml:space="preserve">voting
</t>
  </si>
  <si>
    <t>Es un algoritmo básico de aprendizaje por conjuntos que utiliza la regla de votación por mayoría para combinar estimadores singulares y generar un estimador global con una precisión mejorada.</t>
  </si>
  <si>
    <t>La lista de estimadores ML individuales seleccionados y sus pesos.</t>
  </si>
  <si>
    <t xml:space="preserve">Bootstrap aggregating o bagging </t>
  </si>
  <si>
    <t>Entrena múltiples estimadores base en diferentes subconjuntos extraídos al azar para construir un predictor final.</t>
  </si>
  <si>
    <t>El tipo, el número de estimadores base en el conjunto,  el tamaño de la muestra y el tamaño de la característica para generar diferentes subconjuntos.</t>
  </si>
  <si>
    <t>AdaBoost</t>
  </si>
  <si>
    <r>
      <t xml:space="preserve">Abreviatura de </t>
    </r>
    <r>
      <rPr>
        <b/>
        <sz val="11"/>
        <color theme="1"/>
        <rFont val="Calibri"/>
        <family val="2"/>
        <scheme val="minor"/>
      </rPr>
      <t>adaptive boosting</t>
    </r>
    <r>
      <rPr>
        <sz val="11"/>
        <color theme="1"/>
        <rFont val="Calibri"/>
        <family val="2"/>
        <scheme val="minor"/>
      </rPr>
      <t xml:space="preserve">, es un método de aprendizaje de conjunto que entrena a múltiples aprendices de base de forma consecutiva (aprendices débiles), y los aprendices posteriores enfatizan las muestras mal clasificadas de los aprendices anteriores; en última instancia, se obtiene un </t>
    </r>
    <r>
      <rPr>
        <b/>
        <sz val="11"/>
        <color theme="1"/>
        <rFont val="Calibri"/>
        <family val="2"/>
        <scheme val="minor"/>
      </rPr>
      <t>aprendiz fuerte final.</t>
    </r>
  </si>
  <si>
    <r>
      <t xml:space="preserve">Las </t>
    </r>
    <r>
      <rPr>
        <b/>
        <sz val="11"/>
        <color theme="1"/>
        <rFont val="Calibri"/>
        <family val="2"/>
        <scheme val="minor"/>
      </rPr>
      <t>instancias clasificadas incorrectamente sus pesos se ajustan</t>
    </r>
    <r>
      <rPr>
        <sz val="11"/>
        <color theme="1"/>
        <rFont val="Calibri"/>
        <family val="2"/>
        <scheme val="minor"/>
      </rPr>
      <t>, el tipo de estimador base, el número máximo de estimadores con el que se termina el boosting, y la tasa de aprendizaje que reduce la contribución de cada clasificador.</t>
    </r>
  </si>
  <si>
    <t>Deep learning (DL)</t>
  </si>
  <si>
    <t>Los modelos de DL se basan en la teoría de las redes neuronales artificiales (RNA). Entre los tipos más comunes de arquitecturas de AD se encuentran las redes neuronales profundas (DNN), las redes neuronales feedforward (FFNN), las redes de creencia profunda (DBN), las redes neuronales convolucionales (CNN), las redes neuronales recurrentes (RNN) y muchas más.</t>
  </si>
  <si>
    <t xml:space="preserve">Hiperparametros asociados a las distintas variaciones de las redes neuronales artificiales. </t>
  </si>
  <si>
    <t xml:space="preserve">Aprendizaje no supervisado </t>
  </si>
  <si>
    <t>Clustering algorithms</t>
  </si>
  <si>
    <t xml:space="preserve">El algoritmo k-means </t>
  </si>
  <si>
    <t>Utiliza k prototipos, que indican los centroides de los clusters, para agrupar los datos</t>
  </si>
  <si>
    <t>El número de clusters es el hiperparámetro más importante a ajustar.</t>
  </si>
  <si>
    <t>The expectation–maximization (EM)</t>
  </si>
  <si>
    <t>Es un algoritmo iterativo utilizado para detectar la estimación de máxima verosimilitud de los parámetros</t>
  </si>
  <si>
    <t>Hierarchical clustering</t>
  </si>
  <si>
    <t>Construyen clusters fusionando o dividiendo continuamente los clusters incorporados. La jerarquía de clusters se representa mediante una estructura de árbol; su raíz indica el único cluster que reúne todas las muestras, y sus hojas representan los clusters con una sola muestra.</t>
  </si>
  <si>
    <t>DBSCAN</t>
  </si>
  <si>
    <t xml:space="preserve">Es un método de clustering basado en la densidad que determina los clusters dividiendo los datos en clusters con una densidad suficientemente alta. </t>
  </si>
  <si>
    <t>El radio de barrido representado por 'eps', y el número mínimo de puntos vecinos considerados.</t>
  </si>
  <si>
    <t>Algoritmos de reducción de la dimensionalidad</t>
  </si>
  <si>
    <t>Los algoritmos de reducción de la dimensionalidad suelen servir como métodos de ingeniería de características para extraer las características importantes y eliminar las insignificantes o redundantes</t>
  </si>
  <si>
    <t>Principal component
analysis (PCA)</t>
  </si>
  <si>
    <t>Se basa en el concepto de mapear las características originales de n dimensiones en características de k dimensiones como las nuevas características ortogonales, también llamadas componentes principales.</t>
  </si>
  <si>
    <t xml:space="preserve">El número de características que hay que extraer.
El tipo de solucionador - Singular value decomposition (SVD) </t>
  </si>
  <si>
    <t>Linear discriminant analysis (LDA)</t>
  </si>
  <si>
    <t>Es otro método común de reducción de la dimensionalidad que proyecta las características en las direcciones más discriminantes. A diferencia del ACP, que obtiene la dirección con la mayor varianza como componente principal, el LDA optimiza el subespacio de características de la clasificación.</t>
  </si>
  <si>
    <t xml:space="preserve"> Optimización hiperparamétrica </t>
  </si>
  <si>
    <t xml:space="preserve">Algoritmos sin modelo </t>
  </si>
  <si>
    <t>El Babysitting,Trial and Error o grad student descent
(GSD)</t>
  </si>
  <si>
    <r>
      <t xml:space="preserve">Este método se implementa mediante un </t>
    </r>
    <r>
      <rPr>
        <b/>
        <sz val="11"/>
        <color theme="1"/>
        <rFont val="Calibri"/>
        <family val="2"/>
        <scheme val="minor"/>
      </rPr>
      <t xml:space="preserve">ajuste 100% manual </t>
    </r>
    <r>
      <rPr>
        <sz val="11"/>
        <color theme="1"/>
        <rFont val="Calibri"/>
        <family val="2"/>
        <scheme val="minor"/>
      </rPr>
      <t xml:space="preserve">y es </t>
    </r>
    <r>
      <rPr>
        <b/>
        <sz val="11"/>
        <color theme="1"/>
        <rFont val="Calibri"/>
        <family val="2"/>
        <scheme val="minor"/>
      </rPr>
      <t>ampliamente utilizado por estudiantes e investigadores</t>
    </r>
    <r>
      <rPr>
        <sz val="11"/>
        <color theme="1"/>
        <rFont val="Calibri"/>
        <family val="2"/>
        <scheme val="minor"/>
      </rPr>
      <t>. El flujo de trabajo es sencillo: después de construir un modelo de ML, un estudiante prueba muchos valores posibles de hiperparámetros basándose en la experiencia, las conjeturas o el análisis de los resultados evaluados anteriormente; el proceso se repite hasta que este estudiante se queda sin tiempo (a menudo llegando a una fecha límite) o está satisfecho con los resultados</t>
    </r>
  </si>
  <si>
    <r>
      <t xml:space="preserve">Puede ser considerada  una búsqueda exhaustiva o un método de fuerza bruta que </t>
    </r>
    <r>
      <rPr>
        <b/>
        <sz val="11"/>
        <color theme="1"/>
        <rFont val="Calibri"/>
        <family val="2"/>
        <scheme val="minor"/>
      </rPr>
      <t>evalúa todas las combinaciones de hiperparámetro</t>
    </r>
    <r>
      <rPr>
        <sz val="11"/>
        <color theme="1"/>
        <rFont val="Calibri"/>
        <family val="2"/>
        <scheme val="minor"/>
      </rPr>
      <t xml:space="preserve">s dadas a la red de configuraciones.
</t>
    </r>
    <r>
      <rPr>
        <b/>
        <sz val="11"/>
        <color theme="1"/>
        <rFont val="Calibri"/>
        <family val="2"/>
        <scheme val="minor"/>
      </rPr>
      <t xml:space="preserve">Nota: </t>
    </r>
    <r>
      <rPr>
        <sz val="11"/>
        <color theme="1"/>
        <rFont val="Calibri"/>
        <family val="2"/>
        <scheme val="minor"/>
      </rPr>
      <t xml:space="preserve">Sólo cuando el espacio de configuración de los hiperparámetros es pequeño, GS puede ser un método HPO eficaz. </t>
    </r>
  </si>
  <si>
    <t xml:space="preserve">GS no puede explotar por sí mismo las regiones de buen rendimiento
 1. Empezar con un espacio de búsqueda y un tamaño de paso grandes. 
2. Reducir el espacio de búsqueda y el tamaño del paso basándose en los resultados anteriores de las configuraciones de hiperparámetros con buen rendimiento. 
3. Repetir el paso 2 varias veces hasta que se alcance el óptimo. </t>
  </si>
  <si>
    <t>Random search (RS)</t>
  </si>
  <si>
    <r>
      <t xml:space="preserve">RS es similar a la GS; pero, en lugar de probar todos los valores en el espacio de búsqueda, la RS selecciona aleatoriamente un número predefinido de muestras entre los límites superior e inferior como valores de hiperparámetros candidatos, y luego entrena estos candidatos hasta que se agota el presupuesto definido. 
</t>
    </r>
    <r>
      <rPr>
        <b/>
        <sz val="11"/>
        <color theme="1"/>
        <rFont val="Calibri"/>
        <family val="2"/>
        <scheme val="minor"/>
      </rPr>
      <t xml:space="preserve">Nota: </t>
    </r>
    <r>
      <rPr>
        <sz val="11"/>
        <color theme="1"/>
        <rFont val="Calibri"/>
        <family val="2"/>
        <scheme val="minor"/>
      </rPr>
      <t>RS puede detectar el óptimo global o el casi-óptimo global cuando se dan suficientes presupuestos.</t>
    </r>
  </si>
  <si>
    <t xml:space="preserve">Optimización basada en el gradiente </t>
  </si>
  <si>
    <t>Es una técnica de optimización tradicional que calcula el gradiente de las variables para identificar la dirección prometedora y se mueve hacia el óptimo.
Nota: Sólo pueden utilizarse para optimizar hiperparámetros continuos y sólo son eficientes para las funciones convexas.</t>
  </si>
  <si>
    <t xml:space="preserve">Optimización bayesiana (BO) </t>
  </si>
  <si>
    <r>
      <t xml:space="preserve">Es un algoritmo iterativo que se utiliza popularmente para problemas de HPO. A diferencia de </t>
    </r>
    <r>
      <rPr>
        <b/>
        <sz val="11"/>
        <color theme="1"/>
        <rFont val="Calibri"/>
        <family val="2"/>
        <scheme val="minor"/>
      </rPr>
      <t>GS y RS, BO</t>
    </r>
    <r>
      <rPr>
        <sz val="11"/>
        <color theme="1"/>
        <rFont val="Calibri"/>
        <family val="2"/>
        <scheme val="minor"/>
      </rPr>
      <t xml:space="preserve"> determina los puntos de evaluación futuros basándose en los resultados obtenidos anteriormente. Para determinar la siguiente configuración de hiperparámetros, BO utiliza dos componentes clave: </t>
    </r>
    <r>
      <rPr>
        <b/>
        <sz val="11"/>
        <color theme="1"/>
        <rFont val="Calibri"/>
        <family val="2"/>
        <scheme val="minor"/>
      </rPr>
      <t>un modelo sustituto y una función de adquisición.</t>
    </r>
    <r>
      <rPr>
        <sz val="11"/>
        <color theme="1"/>
        <rFont val="Calibri"/>
        <family val="2"/>
        <scheme val="minor"/>
      </rPr>
      <t xml:space="preserve">
Los modelos BO equilibran los procesos de </t>
    </r>
    <r>
      <rPr>
        <b/>
        <sz val="11"/>
        <color theme="1"/>
        <rFont val="Calibri"/>
        <family val="2"/>
        <scheme val="minor"/>
      </rPr>
      <t>exploración y explotación</t>
    </r>
    <r>
      <rPr>
        <sz val="11"/>
        <color theme="1"/>
        <rFont val="Calibri"/>
        <family val="2"/>
        <scheme val="minor"/>
      </rPr>
      <t xml:space="preserve"> para detectar las regiones óptimas actuales más probables y evitar que se pierdan configuraciones mejores en las zonas no exploradas </t>
    </r>
  </si>
  <si>
    <r>
      <rPr>
        <b/>
        <sz val="11"/>
        <color theme="1"/>
        <rFont val="Calibri"/>
        <family val="2"/>
        <scheme val="minor"/>
      </rPr>
      <t xml:space="preserve">El modelo sustituto </t>
    </r>
    <r>
      <rPr>
        <sz val="11"/>
        <color theme="1"/>
        <rFont val="Calibri"/>
        <family val="2"/>
        <scheme val="minor"/>
      </rPr>
      <t>tiene como objetivo ajustar todos los puntos observados actualmente a la f</t>
    </r>
    <r>
      <rPr>
        <b/>
        <sz val="11"/>
        <color theme="1"/>
        <rFont val="Calibri"/>
        <family val="2"/>
        <scheme val="minor"/>
      </rPr>
      <t>unción objetivo</t>
    </r>
    <r>
      <rPr>
        <sz val="11"/>
        <color theme="1"/>
        <rFont val="Calibri"/>
        <family val="2"/>
        <scheme val="minor"/>
      </rPr>
      <t xml:space="preserve">. 
</t>
    </r>
    <r>
      <rPr>
        <b/>
        <sz val="11"/>
        <color theme="1"/>
        <rFont val="Calibri"/>
        <family val="2"/>
        <scheme val="minor"/>
      </rPr>
      <t>La exploración</t>
    </r>
    <r>
      <rPr>
        <sz val="11"/>
        <color theme="1"/>
        <rFont val="Calibri"/>
        <family val="2"/>
        <scheme val="minor"/>
      </rPr>
      <t xml:space="preserve"> consiste en muestrear las instancias en las áreas que no han sido muestreadas, mientras que </t>
    </r>
    <r>
      <rPr>
        <b/>
        <sz val="11"/>
        <color theme="1"/>
        <rFont val="Calibri"/>
        <family val="2"/>
        <scheme val="minor"/>
      </rPr>
      <t>la explotación</t>
    </r>
    <r>
      <rPr>
        <sz val="11"/>
        <color theme="1"/>
        <rFont val="Calibri"/>
        <family val="2"/>
        <scheme val="minor"/>
      </rPr>
      <t xml:space="preserve"> consiste en muestrear en las regiones actualmente prometedoras donde es más probable que se produzca el óptimo global.</t>
    </r>
  </si>
  <si>
    <t>Gaussian process (GP)</t>
  </si>
  <si>
    <r>
      <t xml:space="preserve">Es un modelo sustituto estándar para el modelado de funciones objetivas en BO .
</t>
    </r>
    <r>
      <rPr>
        <b/>
        <sz val="11"/>
        <color theme="1"/>
        <rFont val="Calibri"/>
        <family val="2"/>
        <scheme val="minor"/>
      </rPr>
      <t xml:space="preserve">Nota: </t>
    </r>
    <r>
      <rPr>
        <sz val="11"/>
        <color theme="1"/>
        <rFont val="Calibri"/>
        <family val="2"/>
        <scheme val="minor"/>
      </rPr>
      <t xml:space="preserve">Se utiliza principalmente para optimizar variables continuas.
</t>
    </r>
  </si>
  <si>
    <r>
      <t>Los métodos BO son eficaces para muchos problemas de HPO, incluso si la función objetivo f es estocástica, no convexa o no continua. Sin embargo, e</t>
    </r>
    <r>
      <rPr>
        <b/>
        <sz val="11"/>
        <color theme="1"/>
        <rFont val="Calibri"/>
        <family val="2"/>
        <scheme val="minor"/>
      </rPr>
      <t>l principal inconveniente de los modelos BO es que,</t>
    </r>
    <r>
      <rPr>
        <sz val="11"/>
        <color theme="1"/>
        <rFont val="Calibri"/>
        <family val="2"/>
        <scheme val="minor"/>
      </rPr>
      <t xml:space="preserve"> si no consiguen el equilibrio entre exploración y explotación, es posible que sólo alcancen un óptimo local en lugar de uno global</t>
    </r>
  </si>
  <si>
    <t xml:space="preserve">SMAC </t>
  </si>
  <si>
    <r>
      <t xml:space="preserve">Random forest (RF) es otra función sustituta popular para que la BO modele la función objetivo utilizando un conjunto de árboles de regresión. La BO que utiliza RF como modelo sustituto también se denomina SMAC.
</t>
    </r>
    <r>
      <rPr>
        <b/>
        <sz val="11"/>
        <color theme="1"/>
        <rFont val="Calibri"/>
        <family val="2"/>
        <scheme val="minor"/>
      </rPr>
      <t>Nota</t>
    </r>
    <r>
      <rPr>
        <sz val="11"/>
        <color theme="1"/>
        <rFont val="Calibri"/>
        <family val="2"/>
        <scheme val="minor"/>
      </rPr>
      <t xml:space="preserve">: La principal </t>
    </r>
    <r>
      <rPr>
        <b/>
        <sz val="11"/>
        <color theme="1"/>
        <rFont val="Calibri"/>
        <family val="2"/>
        <scheme val="minor"/>
      </rPr>
      <t>ventaja de SMAC</t>
    </r>
    <r>
      <rPr>
        <sz val="11"/>
        <color theme="1"/>
        <rFont val="Calibri"/>
        <family val="2"/>
        <scheme val="minor"/>
      </rPr>
      <t xml:space="preserve"> es su soporte para todo tipo de variables, incluyendo las continuas, discretas, categóricas y los hiperparámetros condicionales </t>
    </r>
  </si>
  <si>
    <t>Tree-structured Parzen estimator (TPE)</t>
  </si>
  <si>
    <t xml:space="preserve">Es otro modelo sustituto común para BO. </t>
  </si>
  <si>
    <t xml:space="preserve"> Multifidelidad </t>
  </si>
  <si>
    <r>
      <t xml:space="preserve">Las técnicas de optimización multifidelidad son enfoques comunes para resolver la </t>
    </r>
    <r>
      <rPr>
        <b/>
        <sz val="11"/>
        <color theme="1"/>
        <rFont val="Calibri"/>
        <family val="2"/>
        <scheme val="minor"/>
      </rPr>
      <t>restricción de tiempo y recursos limitados</t>
    </r>
    <r>
      <rPr>
        <sz val="11"/>
        <color theme="1"/>
        <rFont val="Calibri"/>
        <family val="2"/>
        <scheme val="minor"/>
      </rPr>
      <t xml:space="preserve">. La multifidelidad implica evaluaciones de </t>
    </r>
    <r>
      <rPr>
        <b/>
        <sz val="11"/>
        <color theme="1"/>
        <rFont val="Calibri"/>
        <family val="2"/>
        <scheme val="minor"/>
      </rPr>
      <t>baja y alta fidelidad</t>
    </r>
    <r>
      <rPr>
        <sz val="11"/>
        <color theme="1"/>
        <rFont val="Calibri"/>
        <family val="2"/>
        <scheme val="minor"/>
      </rPr>
      <t xml:space="preserve"> y las combina para aplicaciones prácticas.
</t>
    </r>
    <r>
      <rPr>
        <b/>
        <sz val="11"/>
        <color theme="1"/>
        <rFont val="Calibri"/>
        <family val="2"/>
        <scheme val="minor"/>
      </rPr>
      <t>Nota:</t>
    </r>
    <r>
      <rPr>
        <sz val="11"/>
        <color theme="1"/>
        <rFont val="Calibri"/>
        <family val="2"/>
        <scheme val="minor"/>
      </rPr>
      <t xml:space="preserve"> </t>
    </r>
    <r>
      <rPr>
        <b/>
        <sz val="11"/>
        <color theme="1"/>
        <rFont val="Calibri"/>
        <family val="2"/>
        <scheme val="minor"/>
      </rPr>
      <t>Baja fidelidad,</t>
    </r>
    <r>
      <rPr>
        <sz val="11"/>
        <color theme="1"/>
        <rFont val="Calibri"/>
        <family val="2"/>
        <scheme val="minor"/>
      </rPr>
      <t xml:space="preserve"> se evalúa un subconjunto relativamente pequeño a bajo coste pero con un rendimiento de generalización pobre. </t>
    </r>
    <r>
      <rPr>
        <b/>
        <sz val="11"/>
        <color theme="1"/>
        <rFont val="Calibri"/>
        <family val="2"/>
        <scheme val="minor"/>
      </rPr>
      <t>Alta fidelidad</t>
    </r>
    <r>
      <rPr>
        <sz val="11"/>
        <color theme="1"/>
        <rFont val="Calibri"/>
        <family val="2"/>
        <scheme val="minor"/>
      </rPr>
      <t>, se evalúa un subconjunto relativamente grande con un mejor rendimiento de generalización pero con un coste mayor que las evaluaciones de baja fidelidad.</t>
    </r>
  </si>
  <si>
    <t xml:space="preserve"> Métodos exhaustivos</t>
  </si>
  <si>
    <t xml:space="preserve">Teóricamente son capaces de identificar la combinación óptima de hiperparámetros evaluando todas las combinaciones dadas. Sin embargo hay que tener en cuenta muchos factores, como el tiempo y los recursos limitados (Presupuestos(B)) y por ello se usan los algoritmos de división sucesiva a la mitad. </t>
  </si>
  <si>
    <t>Hiperband</t>
  </si>
  <si>
    <t>Su objetivo es lograr un equilibrio entre el número de configuraciones de hiperparámetros (n) y sus presupuestos asignados, dividiendo los presupuestos totales (B) en n partes y asignando estas partes a cada configuración (b = B/n)</t>
  </si>
  <si>
    <t>Bayesian Optimization HyperBand (BOHB)</t>
  </si>
  <si>
    <r>
      <t xml:space="preserve">Es una técnica de HPO de última generación que combina la optimización bayesiana y Hyperband para incorporar las ventajas de ambas y evitar sus inconvenientes.
</t>
    </r>
    <r>
      <rPr>
        <b/>
        <sz val="11"/>
        <color theme="1"/>
        <rFont val="Calibri"/>
        <family val="2"/>
        <scheme val="minor"/>
      </rPr>
      <t>El</t>
    </r>
    <r>
      <rPr>
        <sz val="11"/>
        <color theme="1"/>
        <rFont val="Calibri"/>
        <family val="2"/>
        <scheme val="minor"/>
      </rPr>
      <t xml:space="preserve"> </t>
    </r>
    <r>
      <rPr>
        <b/>
        <sz val="11"/>
        <color theme="1"/>
        <rFont val="Calibri"/>
        <family val="2"/>
        <scheme val="minor"/>
      </rPr>
      <t xml:space="preserve">Hiperband </t>
    </r>
    <r>
      <rPr>
        <sz val="11"/>
        <color theme="1"/>
        <rFont val="Calibri"/>
        <family val="2"/>
        <scheme val="minor"/>
      </rPr>
      <t>original utiliza una búsqueda aleatoria para buscar el espacio de configuración de los hiperparámetros, que tiene una baja eficiencia. El BOHB sustituye el método RS por el BO para conseguir tanto un alto rendimiento como un bajo tiempo de ejecución utilizando eficazmente recursos paralelos para optimizar todos los tipos de hiperparámetros</t>
    </r>
  </si>
  <si>
    <t xml:space="preserve">Metaheurísticos </t>
  </si>
  <si>
    <t>Population-based optimization algorithms (POAs)</t>
  </si>
  <si>
    <t>Son un conjunto de algoritmos inspirados principalmente en teorías biológicas y ampliamente utilizados para problemas de optimización. A diferencia de muchos métodos de optimización tradicionales, los metaheurísticos tienen la capacidad de resolver problemas de optimización no convexos, no continuos y no suaves.</t>
  </si>
  <si>
    <r>
      <t xml:space="preserve">Los POAs comienzan creando y actualizando una población en cada generación; cada individuo en cada generación es entonces evaluado hasta que se identifica el óptimo global [14]. </t>
    </r>
    <r>
      <rPr>
        <b/>
        <sz val="11"/>
        <color theme="1"/>
        <rFont val="Calibri"/>
        <family val="2"/>
        <scheme val="minor"/>
      </rPr>
      <t>Las principales diferencias entre los distintos POAs son los métodos utilizados para generar y seleccionar las poblaciones.</t>
    </r>
  </si>
  <si>
    <t>Genetic algorithm (GA)</t>
  </si>
  <si>
    <r>
      <t xml:space="preserve">Se basan en la teoría evolutiva de que los individuos con mayor capacidad de supervivencia y adaptabilidad al entorno tienen más probabilidades de sobrevivir y transmitir sus capacidades a las generaciones futuras. La siguiente generación también heredará las características de sus padres y puede incluir individuos mejores y peores. Los mejores individuos tendrán más probabilidades de sobrevivir y de tener una descendencia más capaz, mientras que los peores desaparecerán gradualmente. Después de varias generaciones, </t>
    </r>
    <r>
      <rPr>
        <b/>
        <sz val="11"/>
        <color theme="1"/>
        <rFont val="Calibri"/>
        <family val="2"/>
        <scheme val="minor"/>
      </rPr>
      <t>el individuo con la mejor adaptabilidad será identificado como el óptimo global.</t>
    </r>
  </si>
  <si>
    <r>
      <rPr>
        <b/>
        <sz val="11"/>
        <color theme="1"/>
        <rFont val="Calibri"/>
        <family val="2"/>
        <scheme val="minor"/>
      </rPr>
      <t>La principal limitación del AG</t>
    </r>
    <r>
      <rPr>
        <sz val="11"/>
        <color theme="1"/>
        <rFont val="Calibri"/>
        <family val="2"/>
        <scheme val="minor"/>
      </rPr>
      <t xml:space="preserve"> es que el propio algoritmo introduce hiperparámetros adicionales que deben configurarse, como el tipo de función de aptitud, el tamaño de la población, la tasa de cruce y la tasa de mutación.</t>
    </r>
  </si>
  <si>
    <t>Particle swarm optimization (PSO)</t>
  </si>
  <si>
    <t>Es otro conjunto de algoritmos evolutivos que se utilizan habitualmente para problemas de optimización. Los algoritmos PSO se inspiran en las poblaciones biológicas que muestran comportamientos tanto individuales como sociales. 
PSO funciona permitiendo que un grupo de partículas (enjambre) recorra el espacio de búsqueda de forma semialeatoria. Los algoritmos PSO identifican la solución óptima mediante la cooperación y el intercambio de información entre las partículas individuales de un grupo</t>
  </si>
  <si>
    <r>
      <rPr>
        <b/>
        <sz val="11"/>
        <color theme="1"/>
        <rFont val="Calibri"/>
        <family val="2"/>
        <scheme val="minor"/>
      </rPr>
      <t xml:space="preserve">En comparación con el AG, es más fácil implementar la PSO, </t>
    </r>
    <r>
      <rPr>
        <sz val="11"/>
        <color theme="1"/>
        <rFont val="Calibri"/>
        <family val="2"/>
        <scheme val="minor"/>
      </rPr>
      <t>ya que ésta no tiene ciertas operaciones adicionales como el cruce y la mutación.</t>
    </r>
  </si>
  <si>
    <t>IMPORTANTE 5.2.7</t>
  </si>
  <si>
    <t>Bayesian optimization(BO)</t>
  </si>
  <si>
    <t>Metaheuristic</t>
  </si>
  <si>
    <t>Hyperband</t>
  </si>
  <si>
    <t>SVM
XGBoost
AutoML pipeline</t>
  </si>
  <si>
    <r>
      <t xml:space="preserve">SeqUD
BO-GP
RS
Hyperband
GS
</t>
    </r>
    <r>
      <rPr>
        <b/>
        <sz val="11"/>
        <color theme="1"/>
        <rFont val="Calibri Light"/>
        <family val="2"/>
        <scheme val="major"/>
      </rPr>
      <t xml:space="preserve">LHS
Sobol 
UD
</t>
    </r>
    <r>
      <rPr>
        <sz val="11"/>
        <color theme="1"/>
        <rFont val="Calibri Light"/>
        <family val="2"/>
        <scheme val="major"/>
      </rPr>
      <t>SMAC
TPE</t>
    </r>
  </si>
  <si>
    <t xml:space="preserve">
RMSE
R^2
Accuracy</t>
  </si>
  <si>
    <t>Investigativo</t>
  </si>
  <si>
    <t>SuperLearner (SL)</t>
  </si>
  <si>
    <t>BO
GA</t>
  </si>
  <si>
    <t>RNNs</t>
  </si>
  <si>
    <r>
      <t xml:space="preserve">PGA
</t>
    </r>
    <r>
      <rPr>
        <b/>
        <sz val="11"/>
        <color theme="1"/>
        <rFont val="Calibri Light"/>
        <family val="2"/>
        <scheme val="major"/>
      </rPr>
      <t xml:space="preserve">Coarse-grained
</t>
    </r>
    <r>
      <rPr>
        <sz val="11"/>
        <color theme="1"/>
        <rFont val="Calibri Light"/>
        <family val="2"/>
        <scheme val="major"/>
      </rPr>
      <t>Manual search
GS
BO
HEBO</t>
    </r>
  </si>
  <si>
    <t>Time used
Rationality
 RMSE
MAPE 
R^2</t>
  </si>
  <si>
    <t>Ambiental</t>
  </si>
  <si>
    <t>AdaBoost
DT
Elasticnet
KNN
LightGBM
LR
ANNs
NB
RF
SVM
XGBoost</t>
  </si>
  <si>
    <r>
      <t xml:space="preserve">TPE
BO-GP
SMAC
RS
BOHB
</t>
    </r>
    <r>
      <rPr>
        <b/>
        <sz val="11"/>
        <color theme="1"/>
        <rFont val="Calibri Light"/>
        <family val="2"/>
        <scheme val="major"/>
      </rPr>
      <t>CMA-ES</t>
    </r>
    <r>
      <rPr>
        <sz val="11"/>
        <color theme="1"/>
        <rFont val="Calibri Light"/>
        <family val="2"/>
        <scheme val="major"/>
      </rPr>
      <t xml:space="preserve">
Hyperband
</t>
    </r>
    <r>
      <rPr>
        <b/>
        <sz val="11"/>
        <color theme="1"/>
        <rFont val="Calibri Light"/>
        <family val="2"/>
        <scheme val="major"/>
      </rPr>
      <t>Fabolas</t>
    </r>
    <r>
      <rPr>
        <sz val="11"/>
        <color theme="1"/>
        <rFont val="Calibri Light"/>
        <family val="2"/>
        <scheme val="major"/>
      </rPr>
      <t xml:space="preserve">
</t>
    </r>
    <r>
      <rPr>
        <b/>
        <sz val="11"/>
        <color theme="1"/>
        <rFont val="Calibri Light"/>
        <family val="2"/>
        <scheme val="major"/>
      </rPr>
      <t>Bihamiann</t>
    </r>
  </si>
  <si>
    <t>Final performance
 Anytime performance
robustness
 Parallelization efficiency Usability</t>
  </si>
  <si>
    <t>SVM
RF
KNN
DT
LR</t>
  </si>
  <si>
    <t>BO</t>
  </si>
  <si>
    <t>DNNs</t>
  </si>
  <si>
    <r>
      <rPr>
        <b/>
        <sz val="11"/>
        <color theme="1"/>
        <rFont val="Calibri Light"/>
        <family val="2"/>
        <scheme val="major"/>
      </rPr>
      <t>Dragonfly</t>
    </r>
    <r>
      <rPr>
        <sz val="11"/>
        <color theme="1"/>
        <rFont val="Calibri Light"/>
        <family val="2"/>
        <scheme val="major"/>
      </rPr>
      <t xml:space="preserve">
BOHB
Hyperband
RS
SMAC</t>
    </r>
  </si>
  <si>
    <t>FFNNs
Linear regression</t>
  </si>
  <si>
    <t>EA</t>
  </si>
  <si>
    <t>AutoML pipeline
ANNs
SVR
RF
AdaBoost
XGBoost</t>
  </si>
  <si>
    <t>BO
GS</t>
  </si>
  <si>
    <t>XGBoost
AutoML pipeline</t>
  </si>
  <si>
    <t>GS
RS
Hyperband
BO
GA</t>
  </si>
  <si>
    <t>10-fold cross validation accuracy
AUC
relative maximum value (RMV)</t>
  </si>
  <si>
    <t>AutoML pipeline</t>
  </si>
  <si>
    <t>NB
Rule-based
RF
Function-based
lazy 
AutoML pipeline</t>
  </si>
  <si>
    <t>BO
SMAC</t>
  </si>
  <si>
    <t>Accuracy
Mean Absolute Error
(MAE) 
 Receiver Operating
Characteristic (ROC)</t>
  </si>
  <si>
    <r>
      <rPr>
        <b/>
        <sz val="11"/>
        <color theme="1"/>
        <rFont val="Calibri Light"/>
        <family val="2"/>
        <scheme val="major"/>
      </rPr>
      <t>GWO</t>
    </r>
    <r>
      <rPr>
        <sz val="11"/>
        <color theme="1"/>
        <rFont val="Calibri Light"/>
        <family val="2"/>
        <scheme val="major"/>
      </rPr>
      <t xml:space="preserve">
PSO
</t>
    </r>
    <r>
      <rPr>
        <b/>
        <sz val="11"/>
        <color theme="1"/>
        <rFont val="Calibri Light"/>
        <family val="2"/>
        <scheme val="major"/>
      </rPr>
      <t>EA</t>
    </r>
    <r>
      <rPr>
        <sz val="11"/>
        <color theme="1"/>
        <rFont val="Calibri Light"/>
        <family val="2"/>
        <scheme val="major"/>
      </rPr>
      <t xml:space="preserve">
</t>
    </r>
    <r>
      <rPr>
        <b/>
        <sz val="11"/>
        <rFont val="Calibri Light"/>
        <family val="2"/>
        <scheme val="major"/>
      </rPr>
      <t>ABC</t>
    </r>
    <r>
      <rPr>
        <sz val="11"/>
        <color theme="1"/>
        <rFont val="Calibri Light"/>
        <family val="2"/>
        <scheme val="major"/>
      </rPr>
      <t xml:space="preserve">
DE</t>
    </r>
  </si>
  <si>
    <t>CNNs</t>
  </si>
  <si>
    <t>Manual search
BO
SMAC
BOHB</t>
  </si>
  <si>
    <t>GA
BO</t>
  </si>
  <si>
    <t>DSMAC
Random forest (RF)
Curve Fitting(CF)</t>
  </si>
  <si>
    <t>DSMAC
Hyperband
BOHB
SMAC
TPE
RS</t>
  </si>
  <si>
    <t>NNs
SVM
XGBoost</t>
  </si>
  <si>
    <t xml:space="preserve">
BO</t>
  </si>
  <si>
    <t>RF
XGBoost
Stackin</t>
  </si>
  <si>
    <t>GS
RS
BO</t>
  </si>
  <si>
    <t>Comportamental</t>
  </si>
  <si>
    <t>RF
XGBoost</t>
  </si>
  <si>
    <t>RS-CV</t>
  </si>
  <si>
    <t>MSD
SVD
ANNs
ANN-SVD
Fuzzy c-means
GMM</t>
  </si>
  <si>
    <t xml:space="preserve"> LSTM
DBNSAE
CNN y LSTM
RNN</t>
  </si>
  <si>
    <t>DNN
DEEP-BO
DEEP-BO</t>
  </si>
  <si>
    <t>ANN</t>
  </si>
  <si>
    <t>RS
BO
Hyperband
BOHB</t>
  </si>
  <si>
    <t>SVM
LR
 RF
DT
NB
SVM-RBF
SVM-RBF</t>
  </si>
  <si>
    <t>GS</t>
  </si>
  <si>
    <t xml:space="preserve"> SVM
 LR
NB</t>
  </si>
  <si>
    <t>RMSE</t>
  </si>
  <si>
    <t>RF</t>
  </si>
  <si>
    <t>RF
TPE
CMA-ES
SMAC-RF
SMAC-XGBoost</t>
  </si>
  <si>
    <t>QSGOA-DL</t>
  </si>
  <si>
    <t>QSGOA</t>
  </si>
  <si>
    <t>LDA
GA</t>
  </si>
  <si>
    <t>AG
ANN</t>
  </si>
  <si>
    <t xml:space="preserve">TICC
</t>
  </si>
  <si>
    <t>DCGAN</t>
  </si>
  <si>
    <t>DNS</t>
  </si>
  <si>
    <t>BGRU
CNN
DL
DNN</t>
  </si>
  <si>
    <t>BS
RS
BO
TPE
Hyperband</t>
  </si>
  <si>
    <t>RSA + RF
AdaBoost
ET
SVM</t>
  </si>
  <si>
    <t>RF
DT
SVM</t>
  </si>
  <si>
    <t>Multi-FMDNN
DNN
RF
AdaBoost
KNN
Gaussian NB</t>
  </si>
  <si>
    <t>SVM
DT
KNN</t>
  </si>
  <si>
    <t>Método de Koehrsen</t>
  </si>
  <si>
    <t>FRECUENCIA</t>
  </si>
  <si>
    <t>SVM</t>
  </si>
  <si>
    <t>SeqUD</t>
  </si>
  <si>
    <t>Ensemble learning</t>
  </si>
  <si>
    <t>ABC</t>
  </si>
  <si>
    <t>Otros</t>
  </si>
  <si>
    <t>XGBoost</t>
  </si>
  <si>
    <t>BO-GP</t>
  </si>
  <si>
    <t>TICC</t>
  </si>
  <si>
    <t>GA</t>
  </si>
  <si>
    <t>RS</t>
  </si>
  <si>
    <t>ANNs</t>
  </si>
  <si>
    <t>Deep learning</t>
  </si>
  <si>
    <t>Bayesian optimization</t>
  </si>
  <si>
    <t>Bihamiann</t>
  </si>
  <si>
    <t>ORDENADO Y ELIMINADO LO REPETIDO :</t>
  </si>
  <si>
    <t>BGRU</t>
  </si>
  <si>
    <t>LHS</t>
  </si>
  <si>
    <t>CF</t>
  </si>
  <si>
    <t>DT</t>
  </si>
  <si>
    <t>Sobol</t>
  </si>
  <si>
    <t>BOHB</t>
  </si>
  <si>
    <t>Multi-fidelity</t>
  </si>
  <si>
    <t>Elasticnet</t>
  </si>
  <si>
    <t>UD</t>
  </si>
  <si>
    <t>DBNSAE</t>
  </si>
  <si>
    <t>BS</t>
  </si>
  <si>
    <t>KNN</t>
  </si>
  <si>
    <t>SMAC</t>
  </si>
  <si>
    <t>CMA-ES</t>
  </si>
  <si>
    <t>LightGBM</t>
  </si>
  <si>
    <t>TPE</t>
  </si>
  <si>
    <t>DEEP-BO</t>
  </si>
  <si>
    <t>Coarse-grained</t>
  </si>
  <si>
    <t>LR</t>
  </si>
  <si>
    <t>DL</t>
  </si>
  <si>
    <t>DE</t>
  </si>
  <si>
    <t>NB</t>
  </si>
  <si>
    <t>PGA</t>
  </si>
  <si>
    <t>DSMAC</t>
  </si>
  <si>
    <t>Dragonfly</t>
  </si>
  <si>
    <t>Tree-based models</t>
  </si>
  <si>
    <t>Manual search</t>
  </si>
  <si>
    <t>Linear regression</t>
  </si>
  <si>
    <t>ET</t>
  </si>
  <si>
    <t>Fabolas</t>
  </si>
  <si>
    <t>FFNNs</t>
  </si>
  <si>
    <t>Model-free</t>
  </si>
  <si>
    <t>HEBO</t>
  </si>
  <si>
    <t>Function-based</t>
  </si>
  <si>
    <t>GWO</t>
  </si>
  <si>
    <t>Fuzzy c-means</t>
  </si>
  <si>
    <t xml:space="preserve">Naíve Bayes </t>
  </si>
  <si>
    <t>GMM</t>
  </si>
  <si>
    <t>K-nearest neighbor</t>
  </si>
  <si>
    <t>lazy</t>
  </si>
  <si>
    <t>LDA</t>
  </si>
  <si>
    <t>SVR</t>
  </si>
  <si>
    <t>Linear models</t>
  </si>
  <si>
    <t>LSTM</t>
  </si>
  <si>
    <t>MSD</t>
  </si>
  <si>
    <t>Multi-FMDNN</t>
  </si>
  <si>
    <t>NNs</t>
  </si>
  <si>
    <t>SMAC-XGBoost</t>
  </si>
  <si>
    <t>Rule-based</t>
  </si>
  <si>
    <t>Bayesian optmization(BO)</t>
  </si>
  <si>
    <t>RSA</t>
  </si>
  <si>
    <t>Stackin</t>
  </si>
  <si>
    <t>SVD</t>
  </si>
  <si>
    <t>SVM-RBF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</si>
</sst>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5" x14ac:knownFonts="1">
    <font>
      <sz val="11"/>
      <color theme="1"/>
      <name val="Calibri"/>
      <family val="2"/>
      <scheme val="minor"/>
    </font>
    <font>
      <b/>
      <sz val="11"/>
      <color theme="1"/>
      <name val="Calibri Light"/>
      <family val="2"/>
      <scheme val="major"/>
    </font>
    <font>
      <sz val="11"/>
      <color theme="1"/>
      <name val="Calibri Light"/>
      <family val="2"/>
      <scheme val="major"/>
    </font>
    <font>
      <u/>
      <sz val="11"/>
      <color theme="10"/>
      <name val="Calibri"/>
      <family val="2"/>
      <scheme val="minor"/>
    </font>
    <font>
      <sz val="11"/>
      <color rgb="FF000000"/>
      <name val="Calibri Light"/>
      <family val="2"/>
      <scheme val="major"/>
    </font>
    <font>
      <u/>
      <sz val="11"/>
      <color theme="10"/>
      <name val="Calibri Light"/>
      <family val="2"/>
      <scheme val="major"/>
    </font>
    <font>
      <sz val="11"/>
      <name val="Calibri Light"/>
      <family val="2"/>
      <scheme val="major"/>
    </font>
    <font>
      <b/>
      <sz val="11"/>
      <color rgb="FFFFFFFF"/>
      <name val="Calibri Light"/>
      <family val="2"/>
      <scheme val="major"/>
    </font>
    <font>
      <b/>
      <sz val="11"/>
      <color theme="0"/>
      <name val="Calibri"/>
      <family val="2"/>
      <scheme val="minor"/>
    </font>
    <font>
      <b/>
      <sz val="11"/>
      <color theme="1"/>
      <name val="Calibri"/>
      <family val="2"/>
      <scheme val="minor"/>
    </font>
    <font>
      <sz val="10"/>
      <color theme="1"/>
      <name val="Calibri"/>
      <family val="2"/>
      <scheme val="minor"/>
    </font>
    <font>
      <sz val="8"/>
      <name val="Calibri"/>
      <family val="2"/>
      <scheme val="minor"/>
    </font>
    <font>
      <b/>
      <sz val="11"/>
      <name val="Calibri"/>
      <family val="2"/>
      <scheme val="minor"/>
    </font>
    <font>
      <b/>
      <i/>
      <sz val="11"/>
      <color theme="0"/>
      <name val="Calibri Light"/>
      <family val="2"/>
      <scheme val="major"/>
    </font>
    <font>
      <sz val="11"/>
      <color rgb="FF333333"/>
      <name val="Calibri Light"/>
      <family val="2"/>
      <scheme val="major"/>
    </font>
    <font>
      <sz val="11"/>
      <color rgb="FF2E2E2E"/>
      <name val="Calibri Light"/>
      <family val="2"/>
      <scheme val="major"/>
    </font>
    <font>
      <sz val="11"/>
      <color theme="1"/>
      <name val="Times New Roman"/>
      <family val="1"/>
    </font>
    <font>
      <sz val="9"/>
      <color theme="1"/>
      <name val="Times New Roman"/>
      <family val="1"/>
    </font>
    <font>
      <sz val="11"/>
      <color rgb="FFFF0000"/>
      <name val="Calibri Light"/>
      <family val="2"/>
      <scheme val="major"/>
    </font>
    <font>
      <sz val="11"/>
      <color rgb="FF000000"/>
      <name val="Calibri Light"/>
      <family val="2"/>
    </font>
    <font>
      <b/>
      <sz val="11"/>
      <color rgb="FF000000"/>
      <name val="Calibri Light"/>
      <family val="2"/>
    </font>
    <font>
      <b/>
      <sz val="11"/>
      <color theme="0"/>
      <name val="Calibri Light"/>
      <family val="2"/>
      <scheme val="major"/>
    </font>
    <font>
      <b/>
      <sz val="11"/>
      <name val="Calibri Light"/>
      <family val="2"/>
      <scheme val="major"/>
    </font>
    <font>
      <b/>
      <sz val="11"/>
      <color theme="0"/>
      <name val="Times New Roman"/>
      <family val="1"/>
    </font>
    <font>
      <sz val="12"/>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002060"/>
        <bgColor indexed="64"/>
      </patternFill>
    </fill>
    <fill>
      <patternFill patternType="solid">
        <fgColor rgb="FFFFFF00"/>
        <bgColor indexed="64"/>
      </patternFill>
    </fill>
    <fill>
      <patternFill patternType="solid">
        <fgColor rgb="FF00B050"/>
        <bgColor indexed="64"/>
      </patternFill>
    </fill>
    <fill>
      <patternFill patternType="solid">
        <fgColor rgb="FFF8CBAD"/>
        <bgColor indexed="64"/>
      </patternFill>
    </fill>
    <fill>
      <patternFill patternType="solid">
        <fgColor theme="9" tint="0.39997558519241921"/>
        <bgColor indexed="64"/>
      </patternFill>
    </fill>
    <fill>
      <patternFill patternType="solid">
        <fgColor rgb="FF92D050"/>
        <bgColor indexed="64"/>
      </patternFill>
    </fill>
    <fill>
      <patternFill patternType="solid">
        <fgColor rgb="FF0070C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thin">
        <color rgb="FF000000"/>
      </right>
      <top/>
      <bottom style="thin">
        <color rgb="FF000000"/>
      </bottom>
      <diagonal/>
    </border>
    <border>
      <left/>
      <right/>
      <top style="thin">
        <color rgb="FF000000"/>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164">
    <xf numFmtId="0" fontId="0" fillId="0" borderId="0" xfId="0"/>
    <xf numFmtId="0" fontId="2" fillId="0" borderId="0" xfId="0" applyFont="1" applyAlignment="1">
      <alignment horizontal="center" vertical="center" wrapText="1"/>
    </xf>
    <xf numFmtId="0" fontId="2" fillId="0" borderId="0" xfId="0" applyFont="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1" applyFont="1" applyBorder="1" applyAlignment="1">
      <alignment horizontal="center" vertical="center" wrapText="1"/>
    </xf>
    <xf numFmtId="0" fontId="2" fillId="0" borderId="2" xfId="0" applyFont="1" applyBorder="1" applyAlignment="1">
      <alignment horizontal="center" vertical="center"/>
    </xf>
    <xf numFmtId="0" fontId="5" fillId="0" borderId="2" xfId="1" applyFont="1" applyBorder="1" applyAlignment="1">
      <alignment horizontal="center" vertical="center" wrapText="1"/>
    </xf>
    <xf numFmtId="0" fontId="2" fillId="0" borderId="4" xfId="0" applyFont="1" applyBorder="1" applyAlignment="1">
      <alignment horizontal="center" vertical="center"/>
    </xf>
    <xf numFmtId="0" fontId="5" fillId="0" borderId="4" xfId="1"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0" fontId="3" fillId="0" borderId="1" xfId="1" applyBorder="1" applyAlignment="1">
      <alignment horizontal="center" vertical="center" wrapText="1"/>
    </xf>
    <xf numFmtId="0" fontId="7" fillId="3" borderId="1" xfId="0" applyFont="1" applyFill="1" applyBorder="1" applyAlignment="1">
      <alignment horizontal="center" vertical="center" wrapText="1"/>
    </xf>
    <xf numFmtId="0" fontId="7" fillId="3" borderId="0" xfId="0" applyFont="1" applyFill="1" applyAlignment="1">
      <alignment horizontal="center" vertical="center" wrapText="1"/>
    </xf>
    <xf numFmtId="0" fontId="7" fillId="3" borderId="3" xfId="0" applyFont="1" applyFill="1" applyBorder="1" applyAlignment="1">
      <alignment horizontal="center" vertical="center" wrapText="1"/>
    </xf>
    <xf numFmtId="0" fontId="2" fillId="0" borderId="3"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7" fillId="3" borderId="9" xfId="0" applyFont="1" applyFill="1" applyBorder="1" applyAlignment="1">
      <alignment horizontal="center" vertic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9" xfId="0" applyFont="1" applyBorder="1" applyAlignment="1">
      <alignment horizontal="center" vertical="center" wrapText="1"/>
    </xf>
    <xf numFmtId="0" fontId="6" fillId="2" borderId="9" xfId="0" applyFont="1" applyFill="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7" fillId="3" borderId="2"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1" xfId="0" applyFont="1" applyFill="1" applyBorder="1" applyAlignment="1">
      <alignment horizontal="center" vertical="center" wrapText="1"/>
    </xf>
    <xf numFmtId="0" fontId="0" fillId="0" borderId="1" xfId="0" applyBorder="1"/>
    <xf numFmtId="0" fontId="9" fillId="0" borderId="1" xfId="0" applyFont="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0" xfId="0" applyAlignment="1">
      <alignment wrapText="1"/>
    </xf>
    <xf numFmtId="0" fontId="0" fillId="0" borderId="1" xfId="0" applyBorder="1" applyAlignment="1">
      <alignment wrapText="1"/>
    </xf>
    <xf numFmtId="0" fontId="0" fillId="0" borderId="1" xfId="0" applyBorder="1" applyAlignment="1">
      <alignment horizontal="center" wrapText="1"/>
    </xf>
    <xf numFmtId="0" fontId="9" fillId="0" borderId="1" xfId="0" applyFont="1" applyBorder="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left" vertical="center" wrapText="1"/>
    </xf>
    <xf numFmtId="0" fontId="9" fillId="0" borderId="1" xfId="0" applyFont="1" applyBorder="1" applyAlignment="1">
      <alignment horizontal="left" vertical="center" wrapText="1"/>
    </xf>
    <xf numFmtId="0" fontId="3" fillId="0" borderId="1" xfId="1" applyBorder="1" applyAlignment="1">
      <alignment wrapText="1"/>
    </xf>
    <xf numFmtId="0" fontId="8" fillId="3" borderId="1"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0" fillId="0" borderId="19" xfId="0" applyBorder="1" applyAlignment="1">
      <alignment horizontal="left" vertical="center" wrapText="1"/>
    </xf>
    <xf numFmtId="0" fontId="0" fillId="0" borderId="19" xfId="0" applyBorder="1" applyAlignment="1">
      <alignment horizontal="center" vertical="center" wrapText="1"/>
    </xf>
    <xf numFmtId="0" fontId="0" fillId="0" borderId="1" xfId="0" applyBorder="1" applyAlignment="1">
      <alignment horizontal="left" wrapText="1"/>
    </xf>
    <xf numFmtId="0" fontId="0" fillId="0" borderId="22" xfId="0" applyBorder="1" applyAlignment="1">
      <alignment horizontal="left" vertical="center" wrapText="1"/>
    </xf>
    <xf numFmtId="0" fontId="0" fillId="0" borderId="22" xfId="0" applyBorder="1" applyAlignment="1">
      <alignment vertical="center" wrapText="1"/>
    </xf>
    <xf numFmtId="0" fontId="0" fillId="0" borderId="23" xfId="0" applyBorder="1" applyAlignment="1">
      <alignment horizontal="left" vertical="center" wrapText="1"/>
    </xf>
    <xf numFmtId="0" fontId="9" fillId="0" borderId="22" xfId="0" applyFont="1" applyBorder="1" applyAlignment="1">
      <alignment horizontal="center" vertical="center" wrapText="1"/>
    </xf>
    <xf numFmtId="0" fontId="9" fillId="0" borderId="0" xfId="0" applyFont="1" applyAlignment="1">
      <alignment horizontal="center" vertical="center" wrapText="1"/>
    </xf>
    <xf numFmtId="0" fontId="9"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8" xfId="0" applyFont="1" applyBorder="1" applyAlignment="1">
      <alignment horizontal="center" vertical="center" wrapText="1"/>
    </xf>
    <xf numFmtId="0" fontId="2" fillId="0" borderId="10" xfId="0" applyFont="1" applyBorder="1" applyAlignment="1">
      <alignment horizontal="center" wrapText="1"/>
    </xf>
    <xf numFmtId="0" fontId="4" fillId="0" borderId="9" xfId="0" applyFont="1" applyBorder="1" applyAlignment="1">
      <alignment horizontal="center" vertical="center" wrapText="1"/>
    </xf>
    <xf numFmtId="0" fontId="13" fillId="3" borderId="4" xfId="0" applyFont="1" applyFill="1" applyBorder="1" applyAlignment="1">
      <alignment horizontal="center" vertical="center"/>
    </xf>
    <xf numFmtId="0" fontId="0" fillId="0" borderId="14" xfId="0" applyBorder="1" applyAlignment="1">
      <alignment horizontal="center" vertical="center"/>
    </xf>
    <xf numFmtId="0" fontId="0" fillId="0" borderId="14" xfId="0" applyBorder="1" applyAlignment="1">
      <alignment horizontal="left" vertical="center" wrapText="1"/>
    </xf>
    <xf numFmtId="0" fontId="0" fillId="0" borderId="14" xfId="0" applyBorder="1"/>
    <xf numFmtId="0" fontId="9" fillId="0" borderId="1" xfId="0" applyFont="1" applyBorder="1" applyAlignment="1">
      <alignment wrapText="1"/>
    </xf>
    <xf numFmtId="0" fontId="4" fillId="0" borderId="10" xfId="0" applyFont="1" applyBorder="1" applyAlignment="1">
      <alignment horizontal="center" vertical="center" wrapText="1"/>
    </xf>
    <xf numFmtId="0" fontId="4" fillId="0" borderId="4" xfId="0" applyFont="1" applyBorder="1" applyAlignment="1">
      <alignment horizontal="center" vertical="center" wrapText="1"/>
    </xf>
    <xf numFmtId="0" fontId="14" fillId="0" borderId="0" xfId="0" applyFont="1" applyAlignment="1">
      <alignment wrapText="1"/>
    </xf>
    <xf numFmtId="0" fontId="5" fillId="0" borderId="26" xfId="1" applyFont="1" applyBorder="1" applyAlignment="1">
      <alignment vertical="center" wrapText="1"/>
    </xf>
    <xf numFmtId="0" fontId="2" fillId="0" borderId="26" xfId="0" applyFont="1" applyBorder="1" applyAlignment="1">
      <alignment horizontal="center" vertical="center"/>
    </xf>
    <xf numFmtId="0" fontId="14" fillId="0" borderId="1" xfId="0" applyFont="1" applyBorder="1" applyAlignment="1">
      <alignment wrapText="1"/>
    </xf>
    <xf numFmtId="0" fontId="15" fillId="0" borderId="1" xfId="0" applyFont="1" applyBorder="1" applyAlignment="1">
      <alignment wrapText="1"/>
    </xf>
    <xf numFmtId="0" fontId="4" fillId="0" borderId="5"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0" xfId="0" applyFont="1" applyAlignment="1">
      <alignment wrapText="1"/>
    </xf>
    <xf numFmtId="0" fontId="5" fillId="0" borderId="4" xfId="1" applyFont="1" applyBorder="1" applyAlignment="1">
      <alignment wrapText="1"/>
    </xf>
    <xf numFmtId="0" fontId="6" fillId="0" borderId="1" xfId="0" applyFont="1" applyBorder="1" applyAlignment="1">
      <alignment horizontal="center" wrapText="1"/>
    </xf>
    <xf numFmtId="0" fontId="16" fillId="0" borderId="0" xfId="0" applyFont="1"/>
    <xf numFmtId="0" fontId="2" fillId="4" borderId="0" xfId="0" applyFont="1" applyFill="1" applyAlignment="1">
      <alignment horizontal="center" vertical="center"/>
    </xf>
    <xf numFmtId="0" fontId="7" fillId="3" borderId="10"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12" xfId="0" applyFont="1" applyFill="1" applyBorder="1" applyAlignment="1">
      <alignment horizontal="center" vertical="center"/>
    </xf>
    <xf numFmtId="0" fontId="7" fillId="3" borderId="12" xfId="0" applyFont="1" applyFill="1" applyBorder="1" applyAlignment="1">
      <alignment horizontal="center" vertical="center" wrapText="1"/>
    </xf>
    <xf numFmtId="0" fontId="2" fillId="4" borderId="0" xfId="0" applyFont="1" applyFill="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3" fillId="0" borderId="1" xfId="1" applyBorder="1" applyAlignment="1">
      <alignment horizontal="center" vertical="center"/>
    </xf>
    <xf numFmtId="0" fontId="1" fillId="0" borderId="1" xfId="0" applyFont="1" applyBorder="1" applyAlignment="1">
      <alignment horizontal="center" vertical="center"/>
    </xf>
    <xf numFmtId="0" fontId="2" fillId="0" borderId="14" xfId="0" applyFont="1" applyBorder="1" applyAlignment="1">
      <alignment horizontal="center" vertical="center" wrapText="1"/>
    </xf>
    <xf numFmtId="0" fontId="2" fillId="0" borderId="14" xfId="0" applyFont="1" applyBorder="1" applyAlignment="1">
      <alignment horizontal="center" vertical="center"/>
    </xf>
    <xf numFmtId="0" fontId="18" fillId="0" borderId="1" xfId="0" applyFont="1" applyBorder="1" applyAlignment="1">
      <alignment horizontal="center" vertical="center"/>
    </xf>
    <xf numFmtId="0" fontId="19" fillId="0" borderId="1" xfId="0" applyFont="1" applyBorder="1" applyAlignment="1">
      <alignment horizontal="center" vertical="center" wrapText="1"/>
    </xf>
    <xf numFmtId="0" fontId="2" fillId="7" borderId="1" xfId="0" applyFont="1" applyFill="1" applyBorder="1" applyAlignment="1">
      <alignment horizontal="center" vertical="center" wrapText="1"/>
    </xf>
    <xf numFmtId="0" fontId="2" fillId="7" borderId="1" xfId="0" applyFont="1" applyFill="1" applyBorder="1" applyAlignment="1">
      <alignment horizontal="center" vertical="center"/>
    </xf>
    <xf numFmtId="0" fontId="13" fillId="3" borderId="1" xfId="0" applyFont="1" applyFill="1" applyBorder="1" applyAlignment="1">
      <alignment horizontal="center" vertical="center"/>
    </xf>
    <xf numFmtId="0" fontId="21" fillId="3" borderId="1" xfId="0" applyFont="1" applyFill="1" applyBorder="1" applyAlignment="1">
      <alignment horizontal="center" vertical="center" wrapText="1"/>
    </xf>
    <xf numFmtId="0" fontId="21" fillId="3" borderId="1" xfId="0" applyFont="1" applyFill="1" applyBorder="1" applyAlignment="1">
      <alignment horizontal="center" vertical="center"/>
    </xf>
    <xf numFmtId="0" fontId="0" fillId="0" borderId="0" xfId="0" applyAlignment="1">
      <alignment horizontal="center"/>
    </xf>
    <xf numFmtId="0" fontId="16" fillId="0" borderId="1" xfId="0" applyFont="1" applyBorder="1" applyAlignment="1">
      <alignment horizontal="center"/>
    </xf>
    <xf numFmtId="0" fontId="16" fillId="0" borderId="14" xfId="0" applyFont="1" applyBorder="1" applyAlignment="1">
      <alignment vertical="center"/>
    </xf>
    <xf numFmtId="0" fontId="16" fillId="0" borderId="1" xfId="0" applyFont="1" applyBorder="1" applyAlignment="1">
      <alignment vertical="center"/>
    </xf>
    <xf numFmtId="0" fontId="16" fillId="0" borderId="0" xfId="0" applyFont="1" applyAlignment="1">
      <alignment horizontal="center"/>
    </xf>
    <xf numFmtId="0" fontId="23" fillId="3" borderId="1" xfId="0" applyFont="1" applyFill="1" applyBorder="1" applyAlignment="1">
      <alignment horizontal="center" vertical="center"/>
    </xf>
    <xf numFmtId="0" fontId="16" fillId="0" borderId="0" xfId="0" applyFont="1" applyAlignment="1">
      <alignment vertical="center"/>
    </xf>
    <xf numFmtId="0" fontId="23" fillId="0" borderId="0" xfId="0" applyFont="1" applyAlignment="1">
      <alignment horizontal="center" vertical="center"/>
    </xf>
    <xf numFmtId="0" fontId="16" fillId="9" borderId="1" xfId="0" applyFont="1" applyFill="1" applyBorder="1" applyAlignment="1">
      <alignment vertical="center"/>
    </xf>
    <xf numFmtId="0" fontId="18" fillId="0" borderId="1" xfId="0" applyFont="1" applyBorder="1" applyAlignment="1">
      <alignment horizontal="center" vertical="center" wrapText="1"/>
    </xf>
    <xf numFmtId="0" fontId="23" fillId="3" borderId="15" xfId="0" applyFont="1" applyFill="1" applyBorder="1" applyAlignment="1">
      <alignment horizontal="center" vertical="center"/>
    </xf>
    <xf numFmtId="0" fontId="23" fillId="3" borderId="17" xfId="0" applyFont="1" applyFill="1" applyBorder="1" applyAlignment="1">
      <alignment horizontal="center" vertical="center"/>
    </xf>
    <xf numFmtId="0" fontId="0" fillId="0" borderId="18" xfId="0" applyBorder="1"/>
    <xf numFmtId="0" fontId="0" fillId="0" borderId="19" xfId="0" applyBorder="1" applyAlignment="1">
      <alignment horizontal="center"/>
    </xf>
    <xf numFmtId="0" fontId="16" fillId="0" borderId="19" xfId="0" applyFont="1" applyBorder="1" applyAlignment="1">
      <alignment horizontal="center"/>
    </xf>
    <xf numFmtId="0" fontId="23" fillId="8" borderId="15" xfId="0" applyFont="1" applyFill="1" applyBorder="1" applyAlignment="1">
      <alignment horizontal="center" vertical="center"/>
    </xf>
    <xf numFmtId="0" fontId="23" fillId="8" borderId="17" xfId="0" applyFont="1" applyFill="1" applyBorder="1" applyAlignment="1">
      <alignment horizontal="center" vertical="center"/>
    </xf>
    <xf numFmtId="0" fontId="24" fillId="0" borderId="18" xfId="0" applyFont="1" applyBorder="1" applyAlignment="1">
      <alignment horizontal="center"/>
    </xf>
    <xf numFmtId="0" fontId="24" fillId="0" borderId="19" xfId="0" applyFont="1" applyBorder="1" applyAlignment="1">
      <alignment horizontal="center"/>
    </xf>
    <xf numFmtId="0" fontId="16" fillId="0" borderId="23" xfId="0" applyFont="1" applyBorder="1" applyAlignment="1">
      <alignment horizontal="center"/>
    </xf>
    <xf numFmtId="0" fontId="16" fillId="0" borderId="31" xfId="0" applyFont="1" applyBorder="1" applyAlignment="1">
      <alignment horizontal="center"/>
    </xf>
    <xf numFmtId="0" fontId="16" fillId="0" borderId="29" xfId="0" applyFont="1" applyBorder="1" applyAlignment="1">
      <alignment horizontal="center"/>
    </xf>
    <xf numFmtId="0" fontId="24" fillId="0" borderId="20" xfId="0" applyFont="1" applyBorder="1" applyAlignment="1">
      <alignment horizontal="center"/>
    </xf>
    <xf numFmtId="0" fontId="24" fillId="0" borderId="29" xfId="0" applyFont="1" applyBorder="1" applyAlignment="1">
      <alignment horizontal="center"/>
    </xf>
    <xf numFmtId="0" fontId="0" fillId="0" borderId="20" xfId="0" applyBorder="1"/>
    <xf numFmtId="0" fontId="0" fillId="0" borderId="29" xfId="0" applyBorder="1"/>
    <xf numFmtId="0" fontId="0" fillId="0" borderId="31" xfId="0" applyBorder="1" applyAlignment="1">
      <alignment horizontal="center"/>
    </xf>
    <xf numFmtId="0" fontId="16" fillId="0" borderId="29" xfId="0" applyFont="1" applyBorder="1"/>
    <xf numFmtId="0" fontId="23" fillId="8" borderId="15" xfId="0" applyFont="1" applyFill="1" applyBorder="1" applyAlignment="1">
      <alignment horizontal="center"/>
    </xf>
    <xf numFmtId="0" fontId="23" fillId="8" borderId="17" xfId="0" applyFont="1" applyFill="1" applyBorder="1" applyAlignment="1">
      <alignment horizontal="center"/>
    </xf>
    <xf numFmtId="0" fontId="16" fillId="0" borderId="18" xfId="0" applyFont="1" applyBorder="1" applyAlignment="1">
      <alignment horizontal="center"/>
    </xf>
    <xf numFmtId="0" fontId="16" fillId="0" borderId="30" xfId="0" applyFont="1" applyBorder="1" applyAlignment="1">
      <alignment horizontal="center"/>
    </xf>
    <xf numFmtId="0" fontId="2" fillId="0" borderId="8" xfId="0" applyFont="1" applyBorder="1" applyAlignment="1">
      <alignment horizontal="center" vertical="center"/>
    </xf>
    <xf numFmtId="0" fontId="2" fillId="0" borderId="27" xfId="0" applyFont="1" applyBorder="1" applyAlignment="1">
      <alignment horizontal="center" vertical="center"/>
    </xf>
    <xf numFmtId="0" fontId="2" fillId="0" borderId="12" xfId="0" applyFont="1" applyBorder="1" applyAlignment="1">
      <alignment horizontal="center" vertical="center"/>
    </xf>
    <xf numFmtId="0" fontId="9"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6" xfId="0" applyFont="1" applyFill="1" applyBorder="1" applyAlignment="1">
      <alignment horizontal="left" vertical="center" wrapText="1"/>
    </xf>
    <xf numFmtId="0" fontId="8" fillId="3" borderId="1" xfId="0" applyFont="1" applyFill="1" applyBorder="1" applyAlignment="1">
      <alignment horizontal="left" vertical="center" wrapText="1"/>
    </xf>
    <xf numFmtId="0" fontId="8" fillId="3" borderId="16" xfId="0" applyFont="1" applyFill="1" applyBorder="1" applyAlignment="1">
      <alignment vertical="center" wrapText="1"/>
    </xf>
    <xf numFmtId="0" fontId="8" fillId="3" borderId="1" xfId="0" applyFont="1" applyFill="1" applyBorder="1" applyAlignment="1">
      <alignment vertical="center" wrapText="1"/>
    </xf>
    <xf numFmtId="0" fontId="8" fillId="3" borderId="17" xfId="0" applyFont="1" applyFill="1" applyBorder="1" applyAlignment="1">
      <alignment horizontal="left" vertical="center" wrapText="1"/>
    </xf>
    <xf numFmtId="0" fontId="8" fillId="3" borderId="19" xfId="0" applyFont="1" applyFill="1" applyBorder="1" applyAlignment="1">
      <alignment horizontal="left" vertical="center" wrapText="1"/>
    </xf>
    <xf numFmtId="0" fontId="9" fillId="0" borderId="1" xfId="0" applyFont="1" applyBorder="1" applyAlignment="1">
      <alignment horizontal="center" vertical="center"/>
    </xf>
    <xf numFmtId="0" fontId="9" fillId="0" borderId="18" xfId="0" applyFont="1" applyBorder="1" applyAlignment="1">
      <alignment horizontal="center" vertical="center" wrapText="1"/>
    </xf>
    <xf numFmtId="0" fontId="0" fillId="0" borderId="1" xfId="0" applyBorder="1" applyAlignment="1">
      <alignment vertical="center" wrapText="1"/>
    </xf>
    <xf numFmtId="0" fontId="12" fillId="0" borderId="1"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5" xfId="0" applyFont="1" applyBorder="1" applyAlignment="1">
      <alignment horizontal="center" vertical="center" wrapText="1"/>
    </xf>
    <xf numFmtId="0" fontId="17" fillId="0" borderId="28" xfId="0" applyFont="1" applyBorder="1" applyAlignment="1">
      <alignment horizontal="center" wrapText="1"/>
    </xf>
    <xf numFmtId="0" fontId="17" fillId="0" borderId="0" xfId="0" applyFont="1" applyAlignment="1">
      <alignment horizontal="center" wrapText="1"/>
    </xf>
  </cellXfs>
  <cellStyles count="2">
    <cellStyle name="Hipervínculo" xfId="1" builtinId="8"/>
    <cellStyle name="Normal" xfId="0" builtinId="0"/>
  </cellStyles>
  <dxfs count="5">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s>
  <tableStyles count="1" defaultTableStyle="TableStyleMedium2" defaultPivotStyle="PivotStyleLight16">
    <tableStyle name="Invisible" pivot="0" table="0" count="0" xr9:uid="{00000000-0011-0000-FFFF-FFFF00000000}"/>
  </tableStyles>
  <colors>
    <mruColors>
      <color rgb="FFCCFF99"/>
      <color rgb="FF99FF66"/>
      <color rgb="FF66FF33"/>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Ex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Ex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Ex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_xlchart.v1.2</cx:f>
      </cx:strDim>
      <cx:numDim type="val">
        <cx:f>_xlchart.v1.3</cx:f>
      </cx:numDim>
    </cx:data>
  </cx:chartData>
  <cx:chart>
    <cx:plotArea>
      <cx:plotAreaRegion>
        <cx:series layoutId="clusteredColumn" uniqueId="{FDEE60BE-4931-49CC-A70F-D34433106E13}">
          <cx:spPr>
            <a:solidFill>
              <a:schemeClr val="accent6">
                <a:lumMod val="60000"/>
                <a:lumOff val="40000"/>
              </a:schemeClr>
            </a:solidFill>
            <a:ln w="6350">
              <a:solidFill>
                <a:srgbClr val="CCFF99"/>
              </a:solidFill>
            </a:ln>
          </cx:spPr>
          <cx:dataId val="0"/>
          <cx:layoutPr>
            <cx:aggregation/>
          </cx:layoutPr>
          <cx:axisId val="1"/>
        </cx:series>
        <cx:series layoutId="paretoLine" ownerIdx="0" uniqueId="{5E1C2712-D88F-4C11-A47D-C091F0726AB6}">
          <cx:axisId val="2"/>
        </cx:series>
      </cx:plotAreaRegion>
      <cx:axis id="0">
        <cx:catScaling gapWidth="0"/>
        <cx:tickLabels/>
        <cx:txPr>
          <a:bodyPr vertOverflow="overflow" horzOverflow="overflow" wrap="square" lIns="0" tIns="0" rIns="0" bIns="0"/>
          <a:lstStyle/>
          <a:p>
            <a:pPr algn="ctr" rtl="0">
              <a:defRPr sz="1000" b="0" i="0">
                <a:solidFill>
                  <a:sysClr val="windowText" lastClr="000000"/>
                </a:solidFill>
                <a:latin typeface="Times New Roman" panose="02020603050405020304" pitchFamily="18" charset="0"/>
                <a:ea typeface="Times New Roman" panose="02020603050405020304" pitchFamily="18" charset="0"/>
                <a:cs typeface="Times New Roman" panose="02020603050405020304" pitchFamily="18" charset="0"/>
              </a:defRPr>
            </a:pPr>
            <a:endParaRPr lang="es-CO" sz="1000" b="0">
              <a:solidFill>
                <a:sysClr val="windowText" lastClr="000000"/>
              </a:solidFill>
              <a:latin typeface="Times New Roman" panose="02020603050405020304" pitchFamily="18" charset="0"/>
              <a:cs typeface="Times New Roman" panose="02020603050405020304" pitchFamily="18" charset="0"/>
            </a:endParaRPr>
          </a:p>
        </cx:txPr>
      </cx:axis>
      <cx:axis id="1">
        <cx:valScaling/>
        <cx:majorGridlines/>
        <cx:tickLabels/>
        <cx:txPr>
          <a:bodyPr vertOverflow="overflow" horzOverflow="overflow" wrap="square" lIns="0" tIns="0" rIns="0" bIns="0"/>
          <a:lstStyle/>
          <a:p>
            <a:pPr algn="ctr" rtl="0">
              <a:defRPr sz="1000" b="0" i="0">
                <a:solidFill>
                  <a:sysClr val="windowText" lastClr="000000"/>
                </a:solidFill>
                <a:latin typeface="Times New Roman" panose="02020603050405020304" pitchFamily="18" charset="0"/>
                <a:ea typeface="Times New Roman" panose="02020603050405020304" pitchFamily="18" charset="0"/>
                <a:cs typeface="Times New Roman" panose="02020603050405020304" pitchFamily="18" charset="0"/>
              </a:defRPr>
            </a:pPr>
            <a:endParaRPr lang="es-CO" sz="1000" b="0">
              <a:solidFill>
                <a:sysClr val="windowText" lastClr="000000"/>
              </a:solidFill>
              <a:latin typeface="Times New Roman" panose="02020603050405020304" pitchFamily="18" charset="0"/>
              <a:cs typeface="Times New Roman" panose="02020603050405020304" pitchFamily="18" charset="0"/>
            </a:endParaRPr>
          </a:p>
        </cx:txPr>
      </cx:axis>
      <cx:axis id="2">
        <cx:valScaling max="1" min="0"/>
        <cx:units unit="percentage"/>
        <cx:tickLabels/>
        <cx:txPr>
          <a:bodyPr vertOverflow="overflow" horzOverflow="overflow" wrap="square" lIns="0" tIns="0" rIns="0" bIns="0"/>
          <a:lstStyle/>
          <a:p>
            <a:pPr algn="ctr" rtl="0">
              <a:defRPr sz="1000" b="0" i="0">
                <a:solidFill>
                  <a:sysClr val="windowText" lastClr="000000"/>
                </a:solidFill>
                <a:latin typeface="Times New Roman" panose="02020603050405020304" pitchFamily="18" charset="0"/>
                <a:ea typeface="Times New Roman" panose="02020603050405020304" pitchFamily="18" charset="0"/>
                <a:cs typeface="Times New Roman" panose="02020603050405020304" pitchFamily="18" charset="0"/>
              </a:defRPr>
            </a:pPr>
            <a:endParaRPr lang="es-CO" sz="1000" b="0">
              <a:solidFill>
                <a:sysClr val="windowText" lastClr="000000"/>
              </a:solidFill>
              <a:latin typeface="Times New Roman" panose="02020603050405020304" pitchFamily="18" charset="0"/>
              <a:cs typeface="Times New Roman" panose="02020603050405020304" pitchFamily="18" charset="0"/>
            </a:endParaRPr>
          </a:p>
        </cx:txPr>
      </cx:axis>
    </cx:plotArea>
  </cx:chart>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_xlchart.v1.0</cx:f>
      </cx:strDim>
      <cx:numDim type="val">
        <cx:f>_xlchart.v1.1</cx:f>
      </cx:numDim>
    </cx:data>
  </cx:chartData>
  <cx:chart>
    <cx:plotArea>
      <cx:plotAreaRegion>
        <cx:series layoutId="clusteredColumn" uniqueId="{724C6E04-682B-4261-93BF-71F4E24289AE}">
          <cx:dataId val="0"/>
          <cx:layoutPr>
            <cx:aggregation/>
          </cx:layoutPr>
          <cx:axisId val="1"/>
        </cx:series>
        <cx:series layoutId="paretoLine" ownerIdx="0" uniqueId="{A247CDDF-67E0-4F5D-BEA1-C7E1A926EC5D}">
          <cx:axisId val="2"/>
        </cx:series>
      </cx:plotAreaRegion>
      <cx:axis id="0">
        <cx:catScaling gapWidth="0"/>
        <cx:tickLabels/>
        <cx:txPr>
          <a:bodyPr vertOverflow="overflow" horzOverflow="overflow" wrap="square" lIns="0" tIns="0" rIns="0" bIns="0"/>
          <a:lstStyle/>
          <a:p>
            <a:pPr algn="ctr" rtl="0">
              <a:defRPr sz="900" b="1" i="0">
                <a:solidFill>
                  <a:schemeClr val="tx1"/>
                </a:solidFill>
                <a:latin typeface="Times New Roman" panose="02020603050405020304" pitchFamily="18" charset="0"/>
                <a:ea typeface="Times New Roman" panose="02020603050405020304" pitchFamily="18" charset="0"/>
                <a:cs typeface="Times New Roman" panose="02020603050405020304" pitchFamily="18" charset="0"/>
              </a:defRPr>
            </a:pPr>
            <a:endParaRPr lang="es-CO" b="1">
              <a:solidFill>
                <a:schemeClr val="tx1"/>
              </a:solidFill>
              <a:latin typeface="Times New Roman" panose="02020603050405020304" pitchFamily="18" charset="0"/>
              <a:cs typeface="Times New Roman" panose="02020603050405020304" pitchFamily="18" charset="0"/>
            </a:endParaRPr>
          </a:p>
        </cx:txPr>
      </cx:axis>
      <cx:axis id="1">
        <cx:valScaling/>
        <cx:majorGridlines/>
        <cx:tickLabels/>
        <cx:txPr>
          <a:bodyPr vertOverflow="overflow" horzOverflow="overflow" wrap="square" lIns="0" tIns="0" rIns="0" bIns="0"/>
          <a:lstStyle/>
          <a:p>
            <a:pPr algn="ctr" rtl="0">
              <a:defRPr sz="900" b="1" i="0">
                <a:solidFill>
                  <a:schemeClr val="tx1"/>
                </a:solidFill>
                <a:latin typeface="Times New Roman" panose="02020603050405020304" pitchFamily="18" charset="0"/>
                <a:ea typeface="Times New Roman" panose="02020603050405020304" pitchFamily="18" charset="0"/>
                <a:cs typeface="Times New Roman" panose="02020603050405020304" pitchFamily="18" charset="0"/>
              </a:defRPr>
            </a:pPr>
            <a:endParaRPr lang="es-CO" b="1">
              <a:solidFill>
                <a:schemeClr val="tx1"/>
              </a:solidFill>
              <a:latin typeface="Times New Roman" panose="02020603050405020304" pitchFamily="18" charset="0"/>
              <a:cs typeface="Times New Roman" panose="02020603050405020304" pitchFamily="18" charset="0"/>
            </a:endParaRPr>
          </a:p>
        </cx:txPr>
      </cx:axis>
      <cx:axis id="2">
        <cx:valScaling max="1" min="0"/>
        <cx:units unit="percentage"/>
        <cx:tickLabels/>
        <cx:txPr>
          <a:bodyPr vertOverflow="overflow" horzOverflow="overflow" wrap="square" lIns="0" tIns="0" rIns="0" bIns="0"/>
          <a:lstStyle/>
          <a:p>
            <a:pPr algn="ctr" rtl="0">
              <a:defRPr sz="900" b="1" i="0">
                <a:solidFill>
                  <a:schemeClr val="tx1"/>
                </a:solidFill>
                <a:latin typeface="Times New Roman" panose="02020603050405020304" pitchFamily="18" charset="0"/>
                <a:ea typeface="Times New Roman" panose="02020603050405020304" pitchFamily="18" charset="0"/>
                <a:cs typeface="Times New Roman" panose="02020603050405020304" pitchFamily="18" charset="0"/>
              </a:defRPr>
            </a:pPr>
            <a:endParaRPr lang="es-CO" b="1">
              <a:solidFill>
                <a:schemeClr val="tx1"/>
              </a:solidFill>
              <a:latin typeface="Times New Roman" panose="02020603050405020304" pitchFamily="18" charset="0"/>
              <a:cs typeface="Times New Roman" panose="02020603050405020304" pitchFamily="18" charset="0"/>
            </a:endParaRPr>
          </a:p>
        </cx:txPr>
      </cx:axis>
    </cx:plotArea>
  </cx:chart>
</cx:chartSpace>
</file>

<file path=xl/charts/chartEx3.xml><?xml version="1.0" encoding="utf-8"?>
<cx:chartSpace xmlns:a="http://schemas.openxmlformats.org/drawingml/2006/main" xmlns:r="http://schemas.openxmlformats.org/officeDocument/2006/relationships" xmlns:cx="http://schemas.microsoft.com/office/drawing/2014/chartex">
  <cx:chartData>
    <cx:data id="0">
      <cx:strDim type="cat">
        <cx:f>_xlchart.v1.6</cx:f>
      </cx:strDim>
      <cx:numDim type="val">
        <cx:f>_xlchart.v1.8</cx:f>
      </cx:numDim>
    </cx:data>
  </cx:chartData>
  <cx:chart>
    <cx:plotArea>
      <cx:plotAreaRegion>
        <cx:series layoutId="clusteredColumn" uniqueId="{8AA39139-A607-4513-8BFB-5DA47AAE3FDD}">
          <cx:tx>
            <cx:txData>
              <cx:f>_xlchart.v1.7</cx:f>
              <cx:v>FRECUENCIA</cx:v>
            </cx:txData>
          </cx:tx>
          <cx:spPr>
            <a:solidFill>
              <a:schemeClr val="accent6">
                <a:lumMod val="60000"/>
                <a:lumOff val="40000"/>
              </a:schemeClr>
            </a:solidFill>
            <a:ln w="6350">
              <a:solidFill>
                <a:srgbClr val="CCFF99"/>
              </a:solidFill>
            </a:ln>
          </cx:spPr>
          <cx:dataId val="0"/>
          <cx:layoutPr>
            <cx:aggregation/>
          </cx:layoutPr>
          <cx:axisId val="1"/>
        </cx:series>
        <cx:series layoutId="paretoLine" ownerIdx="0" uniqueId="{AD4BD9DF-D28E-47D9-8931-DA6AE5416A86}">
          <cx:axisId val="2"/>
        </cx:series>
      </cx:plotAreaRegion>
      <cx:axis id="0">
        <cx:catScaling gapWidth="0"/>
        <cx:tickLabels/>
        <cx:txPr>
          <a:bodyPr vertOverflow="overflow" horzOverflow="overflow" wrap="square" lIns="0" tIns="0" rIns="0" bIns="0"/>
          <a:lstStyle/>
          <a:p>
            <a:pPr algn="ctr" rtl="0">
              <a:defRPr sz="1000" b="0" i="0">
                <a:solidFill>
                  <a:sysClr val="windowText" lastClr="000000"/>
                </a:solidFill>
                <a:latin typeface="Times New Roman" panose="02020603050405020304" pitchFamily="18" charset="0"/>
                <a:ea typeface="Times New Roman" panose="02020603050405020304" pitchFamily="18" charset="0"/>
                <a:cs typeface="Times New Roman" panose="02020603050405020304" pitchFamily="18" charset="0"/>
              </a:defRPr>
            </a:pPr>
            <a:endParaRPr lang="es-CO" sz="1000">
              <a:solidFill>
                <a:sysClr val="windowText" lastClr="000000"/>
              </a:solidFill>
              <a:latin typeface="Times New Roman" panose="02020603050405020304" pitchFamily="18" charset="0"/>
              <a:cs typeface="Times New Roman" panose="02020603050405020304" pitchFamily="18" charset="0"/>
            </a:endParaRPr>
          </a:p>
        </cx:txPr>
      </cx:axis>
      <cx:axis id="1">
        <cx:valScaling/>
        <cx:majorGridlines/>
        <cx:tickLabels/>
        <cx:txPr>
          <a:bodyPr vertOverflow="overflow" horzOverflow="overflow" wrap="square" lIns="0" tIns="0" rIns="0" bIns="0"/>
          <a:lstStyle/>
          <a:p>
            <a:pPr algn="ctr" rtl="0">
              <a:defRPr sz="1000" b="0" i="0">
                <a:solidFill>
                  <a:sysClr val="windowText" lastClr="000000"/>
                </a:solidFill>
                <a:latin typeface="Times New Roman" panose="02020603050405020304" pitchFamily="18" charset="0"/>
                <a:ea typeface="Times New Roman" panose="02020603050405020304" pitchFamily="18" charset="0"/>
                <a:cs typeface="Times New Roman" panose="02020603050405020304" pitchFamily="18" charset="0"/>
              </a:defRPr>
            </a:pPr>
            <a:endParaRPr lang="es-CO" sz="1000">
              <a:solidFill>
                <a:sysClr val="windowText" lastClr="000000"/>
              </a:solidFill>
              <a:latin typeface="Times New Roman" panose="02020603050405020304" pitchFamily="18" charset="0"/>
              <a:cs typeface="Times New Roman" panose="02020603050405020304" pitchFamily="18" charset="0"/>
            </a:endParaRPr>
          </a:p>
        </cx:txPr>
      </cx:axis>
      <cx:axis id="2">
        <cx:valScaling max="1" min="0"/>
        <cx:units unit="percentage"/>
        <cx:tickLabels/>
        <cx:txPr>
          <a:bodyPr vertOverflow="overflow" horzOverflow="overflow" wrap="square" lIns="0" tIns="0" rIns="0" bIns="0"/>
          <a:lstStyle/>
          <a:p>
            <a:pPr algn="ctr" rtl="0">
              <a:defRPr sz="1000" b="0" i="0">
                <a:solidFill>
                  <a:sysClr val="windowText" lastClr="000000"/>
                </a:solidFill>
                <a:latin typeface="Times New Roman" panose="02020603050405020304" pitchFamily="18" charset="0"/>
                <a:ea typeface="Times New Roman" panose="02020603050405020304" pitchFamily="18" charset="0"/>
                <a:cs typeface="Times New Roman" panose="02020603050405020304" pitchFamily="18" charset="0"/>
              </a:defRPr>
            </a:pPr>
            <a:endParaRPr lang="es-CO" sz="1000">
              <a:solidFill>
                <a:sysClr val="windowText" lastClr="000000"/>
              </a:solidFill>
              <a:latin typeface="Times New Roman" panose="02020603050405020304" pitchFamily="18" charset="0"/>
              <a:cs typeface="Times New Roman" panose="02020603050405020304" pitchFamily="18" charset="0"/>
            </a:endParaRPr>
          </a:p>
        </cx:txPr>
      </cx:axis>
    </cx:plotArea>
  </cx:chart>
  <cx:spPr>
    <a:ln w="3175"/>
  </cx:spPr>
</cx:chartSpace>
</file>

<file path=xl/charts/chartEx4.xml><?xml version="1.0" encoding="utf-8"?>
<cx:chartSpace xmlns:a="http://schemas.openxmlformats.org/drawingml/2006/main" xmlns:r="http://schemas.openxmlformats.org/officeDocument/2006/relationships" xmlns:cx="http://schemas.microsoft.com/office/drawing/2014/chartex">
  <cx:chartData>
    <cx:data id="0">
      <cx:strDim type="cat">
        <cx:f>_xlchart.v1.4</cx:f>
      </cx:strDim>
      <cx:numDim type="val">
        <cx:f>_xlchart.v1.5</cx:f>
      </cx:numDim>
    </cx:data>
  </cx:chartData>
  <cx:chart>
    <cx:title pos="t" align="ctr" overlay="0">
      <cx:tx>
        <cx:txData>
          <cx:v>FRECUENCIA POR GRUPO</cx:v>
        </cx:txData>
      </cx:tx>
      <cx:txPr>
        <a:bodyPr vertOverflow="overflow" horzOverflow="overflow" wrap="square" lIns="0" tIns="0" rIns="0" bIns="0"/>
        <a:lstStyle/>
        <a:p>
          <a:pPr algn="ctr" rtl="0">
            <a:defRPr sz="1400" b="1" i="0">
              <a:solidFill>
                <a:schemeClr val="tx1"/>
              </a:solidFill>
              <a:latin typeface="Calibri" panose="020F0502020204030204" pitchFamily="34" charset="0"/>
              <a:ea typeface="Calibri" panose="020F0502020204030204" pitchFamily="34" charset="0"/>
              <a:cs typeface="Calibri" panose="020F0502020204030204" pitchFamily="34" charset="0"/>
            </a:defRPr>
          </a:pPr>
          <a:r>
            <a:rPr lang="es-CO" b="1">
              <a:solidFill>
                <a:schemeClr val="tx1"/>
              </a:solidFill>
            </a:rPr>
            <a:t>FRECUENCIA POR GRUPO</a:t>
          </a:r>
        </a:p>
      </cx:txPr>
    </cx:title>
    <cx:plotArea>
      <cx:plotAreaRegion>
        <cx:series layoutId="clusteredColumn" uniqueId="{7E18AADB-3725-4895-A5B3-EAA4B8CE18AF}">
          <cx:dataId val="0"/>
          <cx:layoutPr>
            <cx:aggregation/>
          </cx:layoutPr>
          <cx:axisId val="1"/>
        </cx:series>
        <cx:series layoutId="paretoLine" ownerIdx="0" uniqueId="{9B38CFE1-FCA4-4FA0-89CF-A6A3E1C38F6A}">
          <cx:axisId val="2"/>
        </cx:series>
      </cx:plotAreaRegion>
      <cx:axis id="0">
        <cx:catScaling gapWidth="0"/>
        <cx:tickLabels/>
        <cx:txPr>
          <a:bodyPr vertOverflow="overflow" horzOverflow="overflow" wrap="square" lIns="0" tIns="0" rIns="0" bIns="0"/>
          <a:lstStyle/>
          <a:p>
            <a:pPr algn="ctr" rtl="0">
              <a:defRPr sz="900" b="1" i="0">
                <a:solidFill>
                  <a:schemeClr val="tx1"/>
                </a:solidFill>
                <a:latin typeface="Calibri" panose="020F0502020204030204" pitchFamily="34" charset="0"/>
                <a:ea typeface="Calibri" panose="020F0502020204030204" pitchFamily="34" charset="0"/>
                <a:cs typeface="Calibri" panose="020F0502020204030204" pitchFamily="34" charset="0"/>
              </a:defRPr>
            </a:pPr>
            <a:endParaRPr lang="es-CO" b="1">
              <a:solidFill>
                <a:schemeClr val="tx1"/>
              </a:solidFill>
            </a:endParaRPr>
          </a:p>
        </cx:txPr>
      </cx:axis>
      <cx:axis id="1">
        <cx:valScaling/>
        <cx:majorGridlines/>
        <cx:tickLabels/>
        <cx:txPr>
          <a:bodyPr vertOverflow="overflow" horzOverflow="overflow" wrap="square" lIns="0" tIns="0" rIns="0" bIns="0"/>
          <a:lstStyle/>
          <a:p>
            <a:pPr algn="ctr" rtl="0">
              <a:defRPr sz="900" b="1" i="0">
                <a:solidFill>
                  <a:schemeClr val="tx1"/>
                </a:solidFill>
                <a:latin typeface="Calibri" panose="020F0502020204030204" pitchFamily="34" charset="0"/>
                <a:ea typeface="Calibri" panose="020F0502020204030204" pitchFamily="34" charset="0"/>
                <a:cs typeface="Calibri" panose="020F0502020204030204" pitchFamily="34" charset="0"/>
              </a:defRPr>
            </a:pPr>
            <a:endParaRPr lang="es-CO" b="1">
              <a:solidFill>
                <a:schemeClr val="tx1"/>
              </a:solidFill>
            </a:endParaRPr>
          </a:p>
        </cx:txPr>
      </cx:axis>
      <cx:axis id="2">
        <cx:valScaling max="1" min="0"/>
        <cx:units unit="percentage"/>
        <cx:tickLabels/>
        <cx:txPr>
          <a:bodyPr vertOverflow="overflow" horzOverflow="overflow" wrap="square" lIns="0" tIns="0" rIns="0" bIns="0"/>
          <a:lstStyle/>
          <a:p>
            <a:pPr algn="ctr" rtl="0">
              <a:defRPr sz="900" b="1" i="0">
                <a:solidFill>
                  <a:schemeClr val="tx1"/>
                </a:solidFill>
                <a:latin typeface="Calibri" panose="020F0502020204030204" pitchFamily="34" charset="0"/>
                <a:ea typeface="Calibri" panose="020F0502020204030204" pitchFamily="34" charset="0"/>
                <a:cs typeface="Calibri" panose="020F0502020204030204" pitchFamily="34" charset="0"/>
              </a:defRPr>
            </a:pPr>
            <a:endParaRPr lang="es-CO" b="1">
              <a:solidFill>
                <a:schemeClr val="tx1"/>
              </a:solidFill>
            </a:endParaRPr>
          </a:p>
        </cx:txPr>
      </cx:axis>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3" Type="http://schemas.microsoft.com/office/2014/relationships/chartEx" Target="../charts/chartEx3.xml"/><Relationship Id="rId2" Type="http://schemas.microsoft.com/office/2014/relationships/chartEx" Target="../charts/chartEx2.xml"/><Relationship Id="rId1" Type="http://schemas.microsoft.com/office/2014/relationships/chartEx" Target="../charts/chartEx1.xml"/><Relationship Id="rId4" Type="http://schemas.microsoft.com/office/2014/relationships/chartEx" Target="../charts/chartEx4.xml"/></Relationships>
</file>

<file path=xl/drawings/drawing1.xml><?xml version="1.0" encoding="utf-8"?>
<xdr:wsDr xmlns:xdr="http://schemas.openxmlformats.org/drawingml/2006/spreadsheetDrawing" xmlns:a="http://schemas.openxmlformats.org/drawingml/2006/main">
  <xdr:twoCellAnchor>
    <xdr:from>
      <xdr:col>3</xdr:col>
      <xdr:colOff>1361354</xdr:colOff>
      <xdr:row>54</xdr:row>
      <xdr:rowOff>53789</xdr:rowOff>
    </xdr:from>
    <xdr:to>
      <xdr:col>10</xdr:col>
      <xdr:colOff>1189004</xdr:colOff>
      <xdr:row>75</xdr:row>
      <xdr:rowOff>13289</xdr:rowOff>
    </xdr:to>
    <mc:AlternateContent xmlns:mc="http://schemas.openxmlformats.org/markup-compatibility/2006">
      <mc:Choice xmlns:cx1="http://schemas.microsoft.com/office/drawing/2015/9/8/chartex" Requires="cx1">
        <xdr:graphicFrame macro="">
          <xdr:nvGraphicFramePr>
            <xdr:cNvPr id="11" name="Gráfico 1">
              <a:extLst>
                <a:ext uri="{FF2B5EF4-FFF2-40B4-BE49-F238E27FC236}">
                  <a16:creationId xmlns:a16="http://schemas.microsoft.com/office/drawing/2014/main" id="{FB5D5281-C178-F941-839F-F284CC7CF29E}"/>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4523654" y="10893239"/>
              <a:ext cx="7200000" cy="3960000"/>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10</xdr:col>
      <xdr:colOff>1194583</xdr:colOff>
      <xdr:row>54</xdr:row>
      <xdr:rowOff>53904</xdr:rowOff>
    </xdr:from>
    <xdr:to>
      <xdr:col>16</xdr:col>
      <xdr:colOff>907933</xdr:colOff>
      <xdr:row>75</xdr:row>
      <xdr:rowOff>13404</xdr:rowOff>
    </xdr:to>
    <mc:AlternateContent xmlns:mc="http://schemas.openxmlformats.org/markup-compatibility/2006">
      <mc:Choice xmlns:cx1="http://schemas.microsoft.com/office/drawing/2015/9/8/chartex" Requires="cx1">
        <xdr:graphicFrame macro="">
          <xdr:nvGraphicFramePr>
            <xdr:cNvPr id="3" name="Gráfico 2">
              <a:extLst>
                <a:ext uri="{FF2B5EF4-FFF2-40B4-BE49-F238E27FC236}">
                  <a16:creationId xmlns:a16="http://schemas.microsoft.com/office/drawing/2014/main" id="{23236973-153B-4858-D05D-5933126362D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
            </a:graphicData>
          </a:graphic>
        </xdr:graphicFrame>
      </mc:Choice>
      <mc:Fallback>
        <xdr:sp macro="" textlink="">
          <xdr:nvSpPr>
            <xdr:cNvPr id="0" name=""/>
            <xdr:cNvSpPr>
              <a:spLocks noTextEdit="1"/>
            </xdr:cNvSpPr>
          </xdr:nvSpPr>
          <xdr:spPr>
            <a:xfrm>
              <a:off x="11729233" y="10893354"/>
              <a:ext cx="7200000" cy="3960000"/>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3</xdr:col>
      <xdr:colOff>1365780</xdr:colOff>
      <xdr:row>75</xdr:row>
      <xdr:rowOff>20901</xdr:rowOff>
    </xdr:from>
    <xdr:to>
      <xdr:col>10</xdr:col>
      <xdr:colOff>1193430</xdr:colOff>
      <xdr:row>95</xdr:row>
      <xdr:rowOff>170901</xdr:rowOff>
    </xdr:to>
    <mc:AlternateContent xmlns:mc="http://schemas.openxmlformats.org/markup-compatibility/2006">
      <mc:Choice xmlns:cx1="http://schemas.microsoft.com/office/drawing/2015/9/8/chartex" Requires="cx1">
        <xdr:graphicFrame macro="">
          <xdr:nvGraphicFramePr>
            <xdr:cNvPr id="4" name="Gráfico 3">
              <a:extLst>
                <a:ext uri="{FF2B5EF4-FFF2-40B4-BE49-F238E27FC236}">
                  <a16:creationId xmlns:a16="http://schemas.microsoft.com/office/drawing/2014/main" id="{FF6AA4F5-49DA-126D-E822-76304D5FC7C9}"/>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3"/>
            </a:graphicData>
          </a:graphic>
        </xdr:graphicFrame>
      </mc:Choice>
      <mc:Fallback>
        <xdr:sp macro="" textlink="">
          <xdr:nvSpPr>
            <xdr:cNvPr id="0" name=""/>
            <xdr:cNvSpPr>
              <a:spLocks noTextEdit="1"/>
            </xdr:cNvSpPr>
          </xdr:nvSpPr>
          <xdr:spPr>
            <a:xfrm>
              <a:off x="4528080" y="14860851"/>
              <a:ext cx="7200000" cy="3960000"/>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10</xdr:col>
      <xdr:colOff>1203081</xdr:colOff>
      <xdr:row>75</xdr:row>
      <xdr:rowOff>25925</xdr:rowOff>
    </xdr:from>
    <xdr:to>
      <xdr:col>16</xdr:col>
      <xdr:colOff>916431</xdr:colOff>
      <xdr:row>95</xdr:row>
      <xdr:rowOff>175925</xdr:rowOff>
    </xdr:to>
    <mc:AlternateContent xmlns:mc="http://schemas.openxmlformats.org/markup-compatibility/2006">
      <mc:Choice xmlns:cx1="http://schemas.microsoft.com/office/drawing/2015/9/8/chartex" Requires="cx1">
        <xdr:graphicFrame macro="">
          <xdr:nvGraphicFramePr>
            <xdr:cNvPr id="6" name="Gráfico 5">
              <a:extLst>
                <a:ext uri="{FF2B5EF4-FFF2-40B4-BE49-F238E27FC236}">
                  <a16:creationId xmlns:a16="http://schemas.microsoft.com/office/drawing/2014/main" id="{93217560-88D3-C12F-A9FF-259BA1FF7002}"/>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4"/>
            </a:graphicData>
          </a:graphic>
        </xdr:graphicFrame>
      </mc:Choice>
      <mc:Fallback>
        <xdr:sp macro="" textlink="">
          <xdr:nvSpPr>
            <xdr:cNvPr id="0" name=""/>
            <xdr:cNvSpPr>
              <a:spLocks noTextEdit="1"/>
            </xdr:cNvSpPr>
          </xdr:nvSpPr>
          <xdr:spPr>
            <a:xfrm>
              <a:off x="11737731" y="14865875"/>
              <a:ext cx="7200000" cy="3960000"/>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scopus-com.bibliotecavirtual.uis.edu.co/record/display.uri?eid=2-s2.0-85134513077&amp;origin=resultslist&amp;sort=plf-f&amp;src=s&amp;sid=bbdc1deeee18b583486f5cde55c79fff&amp;sot=a&amp;sdt=a&amp;sl=6&amp;s=autoML&amp;relpos=1&amp;citeCnt=0&amp;searchTerm=&amp;featureToggles=FEATURE_NEW_DOC_DETAILS_EXPORT:1,FEATURE_EXPORT_REDESIGN:0" TargetMode="External"/><Relationship Id="rId18" Type="http://schemas.openxmlformats.org/officeDocument/2006/relationships/hyperlink" Target="https://www-scopus-com.bibliotecavirtual.uis.edu.co/record/display.uri?eid=2-s2.0-85115847456&amp;origin=resultslist&amp;sort=r-f&amp;src=s&amp;st1=Investigation+of+Machine+Learning+Methods+for+Structural+Safety+Assessment+under+Variability+in+Data%3a+Comparative+Studies+and+New+Approaches&amp;sid=1c2abe8b9f59bead2f0c4896a72476ce&amp;sot=b&amp;sdt=b&amp;sl=155&amp;s=TITLE-ABS-KEY%28Investigation+of+Machine+Learning+Methods+for+Structural+Safety+Assessment+under+Variability+in+Data%3a+Comparative+Studies+and+New+Approaches%29&amp;relpos=0&amp;citeCnt=14&amp;searchTerm=" TargetMode="External"/><Relationship Id="rId26" Type="http://schemas.openxmlformats.org/officeDocument/2006/relationships/hyperlink" Target="https://www-scopus-com.bibliotecavirtual.uis.edu.co/record/display.uri?eid=2-s2.0-85075664630&amp;origin=resultslist&amp;sort=r-f&amp;src=s&amp;st1=Automated+Detection+of+Parkinson%27s+Disease+Based+on+Multiple+Types+of+Sustained+Phonations+Using+Linear+Discriminant+Analysis+and+Genetically+Optimized+Neural+Network&amp;sid=f14e4f73420ec837e08d869896b13e88&amp;sot=b&amp;sdt=b&amp;sl=181&amp;s=TITLE-ABS-KEY%28Automated+Detection+of+Parkinson%27s+Disease+Based+on+Multiple+Types+of+Sustained+Phonations+Using+Linear+Discriminant+Analysis+and+Genetically+Optimized+Neural+Network%29&amp;relpos=0&amp;citeCnt=81&amp;searchTerm=" TargetMode="External"/><Relationship Id="rId3" Type="http://schemas.openxmlformats.org/officeDocument/2006/relationships/hyperlink" Target="https://link-springer-com.bibliotecavirtual.uis.edu.co/chapter/10.1007/978-3-030-86517-7_3" TargetMode="External"/><Relationship Id="rId21" Type="http://schemas.openxmlformats.org/officeDocument/2006/relationships/hyperlink" Target="https://www-scopus-com.bibliotecavirtual.uis.edu.co/record/display.uri?eid=2-s2.0-85141104438&amp;origin=resultslist&amp;sort=r-f&amp;src=s&amp;st1=An+Innovative+Sensing+Machine+Learning+Technique+to+Detect+Credit+Card+Frauds+in+Wireless+Communications&amp;sid=6e48718e81640f81fcc9cd312a555449&amp;sot=b&amp;sdt=b&amp;sl=119&amp;s=TITLE-ABS-KEY%28An+Innovative+Sensing+Machine+Learning+Technique+to+Detect+Credit+Card+Frauds+in+Wireless+Communications%29&amp;relpos=0&amp;citeCnt=0&amp;searchTerm=" TargetMode="External"/><Relationship Id="rId34" Type="http://schemas.openxmlformats.org/officeDocument/2006/relationships/printerSettings" Target="../printerSettings/printerSettings1.bin"/><Relationship Id="rId7" Type="http://schemas.openxmlformats.org/officeDocument/2006/relationships/hyperlink" Target="https://www.mdpi.com/2078-2489/10/1/16/htm" TargetMode="External"/><Relationship Id="rId12" Type="http://schemas.openxmlformats.org/officeDocument/2006/relationships/hyperlink" Target="https://www.managementsolutions.com/sites/default/files/publicaciones/esp/auto-machine-learning-sp.pdf" TargetMode="External"/><Relationship Id="rId17" Type="http://schemas.openxmlformats.org/officeDocument/2006/relationships/hyperlink" Target="https://www-scopus-com.bibliotecavirtual.uis.edu.co/record/display.uri?eid=2-s2.0-85114320031&amp;origin=resultslist&amp;sort=plf-f&amp;src=s&amp;st1=An+Automated+Hyperparameter+Search-Based+Deep+Learning+Model+for+Highway+Traffic+Prediction&amp;sid=b8902db3573c21e5a28b5d0fe55d2820&amp;sot=b&amp;sdt=b&amp;sl=106&amp;s=TITLE-ABS-KEY%28An+Automated+Hyperparameter+Search-Based+Deep+Learning+Model+for+Highway+Traffic+Prediction%29&amp;relpos=0&amp;citeCnt=22&amp;searchTerm=" TargetMode="External"/><Relationship Id="rId25" Type="http://schemas.openxmlformats.org/officeDocument/2006/relationships/hyperlink" Target="https://www-scopus-com.bibliotecavirtual.uis.edu.co/record/display.uri?eid=2-s2.0-85063877494&amp;origin=resultslist&amp;sort=r-f&amp;src=s&amp;st1=%22%09An+Automated+Diagnostic+System+for+Heart+Disease+Prediction+Based+on+%cf%872+Statistical+Model+and+Optimally+Configured+Deep+Neural+Network+%22&amp;sid=4a6201d6474dd0e4390061d5028dd15f&amp;sot=b&amp;sdt=b&amp;sl=153&amp;s=TITLE-ABS-KEY%28%22%09An+Automated+Diagnostic+System+for+Heart+Disease+Prediction+Based+on+%cf%872+Statistical+Model+and+Optimally+Configured+Deep+Neural+Network+%22%29&amp;relpos=0&amp;citeCnt=108&amp;searchTerm=" TargetMode="External"/><Relationship Id="rId33" Type="http://schemas.openxmlformats.org/officeDocument/2006/relationships/hyperlink" Target="https://www-scopus-com.bibliotecavirtual.uis.edu.co/record/display.uri?eid=2-s2.0-85099107523&amp;origin=resultslist&amp;sort=r-f&amp;src=s&amp;st1=Neonatal+Heart+and+Lung+Sound+Quality+Assessment+for+Robust+Heart+and+Breathing+Rate+Estimation+for+Telehealth+Applications&amp;sid=cb11861da4ebc91e8c171452fe30489a&amp;sot=b&amp;sdt=b&amp;sl=138&amp;s=TITLE-ABS-KEY%28Neonatal+Heart+and+Lung+Sound+Quality+Assessment+for+Robust+Heart+and+Breathing+Rate+Estimation+for+Telehealth+Applications%29&amp;relpos=0&amp;citeCnt=13&amp;searchTerm=" TargetMode="External"/><Relationship Id="rId2" Type="http://schemas.openxmlformats.org/officeDocument/2006/relationships/hyperlink" Target="https://link-springer-com.bibliotecavirtual.uis.edu.co/article/10.1007/s11831-022-09765-0" TargetMode="External"/><Relationship Id="rId16" Type="http://schemas.openxmlformats.org/officeDocument/2006/relationships/hyperlink" Target="https://click.endnote.com/viewer?doi=10.1007%2Fs10845-021-01890-0&amp;token=WzM2MTU2MDgsIjEwLjEwMDcvczEwODQ1LTAyMS0wMTg5MC0wIl0.uzMoPICdN0OUU0B8QKam0-cXH_c" TargetMode="External"/><Relationship Id="rId20" Type="http://schemas.openxmlformats.org/officeDocument/2006/relationships/hyperlink" Target="https://www-scopus-com.bibliotecavirtual.uis.edu.co/record/display.uri?eid=2-s2.0-85129764831&amp;origin=resultslist&amp;sort=r-f&amp;src=s&amp;st1=CONVOLUTIONAL+NEURAL+NETWORK+HYPERPARAMETER+OPTIMIZATION+APPLIED+TO+LAND+COVER+CLASSIFICATION&amp;sid=bd0e63a25bcb63a6df44e5b2b9f6e774&amp;sot=b&amp;sdt=b&amp;sl=108&amp;s=TITLE-ABS-KEY%28CONVOLUTIONAL+NEURAL+NETWORK+HYPERPARAMETER+OPTIMIZATION+APPLIED+TO+LAND+COVER+CLASSIFICATION%29&amp;relpos=0&amp;citeCnt=3&amp;searchTerm=" TargetMode="External"/><Relationship Id="rId29" Type="http://schemas.openxmlformats.org/officeDocument/2006/relationships/hyperlink" Target="https://paperswithcode.com/method/laplacian-pyramid" TargetMode="External"/><Relationship Id="rId1" Type="http://schemas.openxmlformats.org/officeDocument/2006/relationships/hyperlink" Target="https://link-springer-com.bibliotecavirtual.uis.edu.co/article/10.1007/s00500-020-05503-5" TargetMode="External"/><Relationship Id="rId6" Type="http://schemas.openxmlformats.org/officeDocument/2006/relationships/hyperlink" Target="https://elibro-net.bibliotecavirtual.uis.edu.co/es/lc/uis/titulos/58656" TargetMode="External"/><Relationship Id="rId11" Type="http://schemas.openxmlformats.org/officeDocument/2006/relationships/hyperlink" Target="https://click.endnote.com/viewer?doi=10.5424%2Fsjar%2F2014122-4439&amp;token=WzM2MTU2MDgsIjEwLjU0MjQvc2phci8yMDE0MTIyLTQ0MzkiXQ.TtQkD31Bm426VUYAtmWFBiXuNV4" TargetMode="External"/><Relationship Id="rId24" Type="http://schemas.openxmlformats.org/officeDocument/2006/relationships/hyperlink" Target="https://www-scopus-com.bibliotecavirtual.uis.edu.co/record/display.uri?eid=2-s2.0-85127503177&amp;origin=resultslist&amp;sort=r-f&amp;src=s&amp;st1=Machine+Learning+with+Quantum+Seagull+Optimization+Model+for+COVID-19+Chest+X-Ray+Image+Classification&amp;sid=464f87aa0e50072fa74bdec0c35fc914&amp;sot=b&amp;sdt=b&amp;sl=117&amp;s=TITLE-ABS-KEY%28Machine+Learning+with+Quantum+Seagull+Optimization+Model+for+COVID-19+Chest+X-Ray+Image+Classification%29&amp;relpos=0&amp;citeCnt=2&amp;searchTerm=" TargetMode="External"/><Relationship Id="rId32" Type="http://schemas.openxmlformats.org/officeDocument/2006/relationships/hyperlink" Target="https://www-scopus-com.bibliotecavirtual.uis.edu.co/record/display.uri?eid=2-s2.0-85120498340&amp;origin=resultslist&amp;sort=r-f&amp;src=s&amp;st1=Information+fusion+for+automated+post-disaster+building+damage+evaluation+using+deep+neural+network&amp;sid=1684924622d45d3f99ace097a4608ffb&amp;sot=b&amp;sdt=b&amp;sl=114&amp;s=TITLE-ABS-KEY%28Information+fusion+for+automated+post-disaster+building+damage+evaluation+using+deep+neural+network%29&amp;relpos=0&amp;citeCnt=6&amp;searchTerm=" TargetMode="External"/><Relationship Id="rId5" Type="http://schemas.openxmlformats.org/officeDocument/2006/relationships/hyperlink" Target="https://www.techscience.com/iasc/v31n1/44293" TargetMode="External"/><Relationship Id="rId15" Type="http://schemas.openxmlformats.org/officeDocument/2006/relationships/hyperlink" Target="https://www-scopus-com.bibliotecavirtual.uis.edu.co/record/display.uri?eid=2-s2.0-85127025253&amp;origin=resultslist&amp;sort=r-f&amp;src=s&amp;st1=Selected+Mathematical+Optimization+Methods+for+Solving+Problems+of+Engineering+Practice&amp;sid=3ac9786bd90b5d6f0f2a8e8b8dad82e1&amp;sot=b&amp;sdt=b&amp;sl=102&amp;s=TITLE-ABS-KEY%28Selected+Mathematical+Optimization+Methods+for+Solving+Problems+of+Engineering+Practice%29&amp;relpos=0&amp;citeCnt=1&amp;searchTerm=" TargetMode="External"/><Relationship Id="rId23" Type="http://schemas.openxmlformats.org/officeDocument/2006/relationships/hyperlink" Target="https://www-scopus-com.bibliotecavirtual.uis.edu.co/record/display.uri?eid=2-s2.0-85067311535&amp;origin=resultslist&amp;sort=r-f&amp;src=s&amp;st1=Hyperparameter+optimization+for+image+analysis%3a+application+to+prostate+tissue+images+and+live+cell+data+of+virus-infected+cells&amp;sid=1a1a0a88b289283655fb64c2175d41bd&amp;sot=b&amp;sdt=b&amp;sl=143&amp;s=TITLE-ABS-KEY%28Hyperparameter+optimization+for+image+analysis%3a+application+to+prostate+tissue+images+and+live+cell+data+of+virus-infected+cells%29&amp;relpos=0&amp;citeCnt=6&amp;searchTerm=" TargetMode="External"/><Relationship Id="rId28" Type="http://schemas.openxmlformats.org/officeDocument/2006/relationships/hyperlink" Target="https://www-scopus-com.bibliotecavirtual.uis.edu.co/record/display.uri?eid=2-s2.0-85118972364&amp;origin=resultslist&amp;sort=r-f&amp;src=s&amp;st1=Generative+adversarial+network+image+synthesis+method+for+skin+lesion+generation+and+classification&amp;sid=9daecd6f190caeb71d79bb4e7eb6e339&amp;sot=b&amp;sdt=b&amp;sl=114&amp;s=TITLE-ABS-KEY%28Generative+adversarial+network+image+synthesis+method+for+skin+lesion+generation+and+classification%29&amp;relpos=0&amp;citeCnt=0&amp;searchTerm=" TargetMode="External"/><Relationship Id="rId10" Type="http://schemas.openxmlformats.org/officeDocument/2006/relationships/hyperlink" Target="https://www.redalyc.org/pdf/849/84911698014.pdf" TargetMode="External"/><Relationship Id="rId19" Type="http://schemas.openxmlformats.org/officeDocument/2006/relationships/hyperlink" Target="https://ieeexplore.ieee.org/ielx7/6287639/8948470/09037259.pdf" TargetMode="External"/><Relationship Id="rId31" Type="http://schemas.openxmlformats.org/officeDocument/2006/relationships/hyperlink" Target="https://www-scopus-com.bibliotecavirtual.uis.edu.co/record/display.uri?eid=2-s2.0-85111033626&amp;origin=resultslist&amp;sort=r-f&amp;src=s&amp;st1=A+Universal+Automated+Data-Driven+Modeling+Framework+for+Truck+Traffic+Volume+Prediction&amp;sid=b93301e0b79426f3400356b1589b9023&amp;sot=b&amp;sdt=b&amp;sl=103&amp;s=TITLE-ABS-KEY%28A+Universal+Automated+Data-Driven+Modeling+Framework+for+Truck+Traffic+Volume+Prediction%29&amp;relpos=0&amp;citeCnt=1&amp;searchTerm=" TargetMode="External"/><Relationship Id="rId4" Type="http://schemas.openxmlformats.org/officeDocument/2006/relationships/hyperlink" Target="https://www.sciencedirect.com/science/article/abs/pii/S0031320321006506?via%3Dihub" TargetMode="External"/><Relationship Id="rId9" Type="http://schemas.openxmlformats.org/officeDocument/2006/relationships/hyperlink" Target="https://www-scopus-com.bibliotecavirtual.uis.edu.co/record/display.uri?eid=2-s2.0-85134304217&amp;origin=resultslist&amp;sort=plf-f&amp;src=s&amp;st1=%28%28%22automl%22+OR+automated+OR+%22Automated+machine+learning%22%29+AND+%28%22HPO%22+OR+%22Hyperparameter+optimization%22%29+AND+%28%22machine+learning%22+OR+%22ml%22%29%29&amp;sid=dd532e7fa693567930d8d549a2c08107&amp;sot=b&amp;sdt=b&amp;sl=140&amp;s=ALL%28%28%28%22automl%22+OR+automated+OR+%22Automated+machine+learning%22%29+AND+%28%22HPO%22+OR+%22Hyperparameter+optimization%22%29+AND+%28%22machine+learning%22+OR+%22ml%22%29%29%29&amp;relpos=3&amp;citeCnt=0&amp;searchTerm=" TargetMode="External"/><Relationship Id="rId14" Type="http://schemas.openxmlformats.org/officeDocument/2006/relationships/hyperlink" Target="https://www.sciencedirect.com/science/article/pii/S2192440621001386" TargetMode="External"/><Relationship Id="rId22" Type="http://schemas.openxmlformats.org/officeDocument/2006/relationships/hyperlink" Target="https://www-scopus-com.bibliotecavirtual.uis.edu.co/record/display.uri?eid=2-s2.0-85118542155&amp;origin=resultslist&amp;sort=r-f&amp;src=s&amp;st1=Course+evaluation+based+on+deep+learning+and+ssa+hyperparameters+optimization&amp;sid=65b6ccad4f69b1354b20ec7f1fafcd71&amp;sot=b&amp;sdt=b&amp;sl=92&amp;s=TITLE-ABS-KEY%28Course+evaluation+based+on+deep+learning+and+ssa+hyperparameters+optimization%29&amp;relpos=0&amp;citeCnt=2&amp;searchTerm=" TargetMode="External"/><Relationship Id="rId27" Type="http://schemas.openxmlformats.org/officeDocument/2006/relationships/hyperlink" Target="https://www-scopus-com.bibliotecavirtual.uis.edu.co/record/display.uri?eid=2-s2.0-85091945725&amp;origin=resultslist&amp;sort=r-f&amp;src=s&amp;st1=Pattern+recognition+in+multivariate+time+series%3a+Towards+an+automated+event+detection+method+for+smart+manufacturing+systems&amp;sid=f2fc0e5f62220dbe6b70442e448f5c54&amp;sot=b&amp;sdt=b&amp;sl=139&amp;s=TITLE-ABS-KEY%28Pattern+recognition+in+multivariate+time+series%3a+Towards+an+automated+event+detection+method+for+smart+manufacturing+systems%29&amp;relpos=0&amp;citeCnt=11&amp;searchTerm=" TargetMode="External"/><Relationship Id="rId30" Type="http://schemas.openxmlformats.org/officeDocument/2006/relationships/hyperlink" Target="https://www-scopus-com.bibliotecavirtual.uis.edu.co/record/display.uri?eid=2-s2.0-85131715742&amp;origin=resultslist&amp;sort=r-f&amp;src=s&amp;st1=SOC+Estimation+Using+Deep+Bidirectional+Gated+Recurrent+Units+with+Tree+Parzen+Estimator+Hyperparameter+Optimization&amp;sid=2eed53e608f2faf521e801109da0d098&amp;sot=b&amp;sdt=b&amp;sl=131&amp;s=TITLE-ABS-KEY%28SOC+Estimation+Using+Deep+Bidirectional+Gated+Recurrent+Units+with+Tree+Parzen+Estimator+Hyperparameter+Optimization%29&amp;relpos=0&amp;citeCnt=1&amp;searchTerm=" TargetMode="External"/><Relationship Id="rId8" Type="http://schemas.openxmlformats.org/officeDocument/2006/relationships/hyperlink" Target="https://www.redalyc.org/journal/5537/553770380015/html/"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scopus-com.bibliotecavirtual.uis.edu.co/record/display.uri?eid=2-s2.0-85067311535&amp;origin=resultslist&amp;sort=r-f&amp;src=s&amp;st1=Hyperparameter+optimization+for+image+analysis%3a+application+to+prostate+tissue+images+and+live+cell+data+of+virus-infected+cells&amp;sid=1a1a0a88b289283655fb64c2175d41bd&amp;sot=b&amp;sdt=b&amp;sl=143&amp;s=TITLE-ABS-KEY%28Hyperparameter+optimization+for+image+analysis%3a+application+to+prostate+tissue+images+and+live+cell+data+of+virus-infected+cells%29&amp;relpos=0&amp;citeCnt=6&amp;searchTerm=" TargetMode="External"/><Relationship Id="rId13" Type="http://schemas.openxmlformats.org/officeDocument/2006/relationships/hyperlink" Target="https://www-scopus-com.bibliotecavirtual.uis.edu.co/record/display.uri?eid=2-s2.0-85118972364&amp;origin=resultslist&amp;sort=r-f&amp;src=s&amp;st1=Generative+adversarial+network+image+synthesis+method+for+skin+lesion+generation+and+classification&amp;sid=9daecd6f190caeb71d79bb4e7eb6e339&amp;sot=b&amp;sdt=b&amp;sl=114&amp;s=TITLE-ABS-KEY%28Generative+adversarial+network+image+synthesis+method+for+skin+lesion+generation+and+classification%29&amp;relpos=0&amp;citeCnt=0&amp;searchTerm=" TargetMode="External"/><Relationship Id="rId18" Type="http://schemas.openxmlformats.org/officeDocument/2006/relationships/hyperlink" Target="https://www-scopus-com.bibliotecavirtual.uis.edu.co/record/display.uri?eid=2-s2.0-85099107523&amp;origin=resultslist&amp;sort=r-f&amp;src=s&amp;st1=Neonatal+Heart+and+Lung+Sound+Quality+Assessment+for+Robust+Heart+and+Breathing+Rate+Estimation+for+Telehealth+Applications&amp;sid=cb11861da4ebc91e8c171452fe30489a&amp;sot=b&amp;sdt=b&amp;sl=138&amp;s=TITLE-ABS-KEY%28Neonatal+Heart+and+Lung+Sound+Quality+Assessment+for+Robust+Heart+and+Breathing+Rate+Estimation+for+Telehealth+Applications%29&amp;relpos=0&amp;citeCnt=13&amp;searchTerm=" TargetMode="External"/><Relationship Id="rId3" Type="http://schemas.openxmlformats.org/officeDocument/2006/relationships/hyperlink" Target="https://www-scopus-com.bibliotecavirtual.uis.edu.co/record/display.uri?eid=2-s2.0-85115847456&amp;origin=resultslist&amp;sort=r-f&amp;src=s&amp;st1=Investigation+of+Machine+Learning+Methods+for+Structural+Safety+Assessment+under+Variability+in+Data%3a+Comparative+Studies+and+New+Approaches&amp;sid=1c2abe8b9f59bead2f0c4896a72476ce&amp;sot=b&amp;sdt=b&amp;sl=155&amp;s=TITLE-ABS-KEY%28Investigation+of+Machine+Learning+Methods+for+Structural+Safety+Assessment+under+Variability+in+Data%3a+Comparative+Studies+and+New+Approaches%29&amp;relpos=0&amp;citeCnt=14&amp;searchTerm=" TargetMode="External"/><Relationship Id="rId7" Type="http://schemas.openxmlformats.org/officeDocument/2006/relationships/hyperlink" Target="https://www-scopus-com.bibliotecavirtual.uis.edu.co/record/display.uri?eid=2-s2.0-85118542155&amp;origin=resultslist&amp;sort=r-f&amp;src=s&amp;st1=Course+evaluation+based+on+deep+learning+and+ssa+hyperparameters+optimization&amp;sid=65b6ccad4f69b1354b20ec7f1fafcd71&amp;sot=b&amp;sdt=b&amp;sl=92&amp;s=TITLE-ABS-KEY%28Course+evaluation+based+on+deep+learning+and+ssa+hyperparameters+optimization%29&amp;relpos=0&amp;citeCnt=2&amp;searchTerm=" TargetMode="External"/><Relationship Id="rId12" Type="http://schemas.openxmlformats.org/officeDocument/2006/relationships/hyperlink" Target="https://www-scopus-com.bibliotecavirtual.uis.edu.co/record/display.uri?eid=2-s2.0-85091945725&amp;origin=resultslist&amp;sort=r-f&amp;src=s&amp;st1=Pattern+recognition+in+multivariate+time+series%3a+Towards+an+automated+event+detection+method+for+smart+manufacturing+systems&amp;sid=f2fc0e5f62220dbe6b70442e448f5c54&amp;sot=b&amp;sdt=b&amp;sl=139&amp;s=TITLE-ABS-KEY%28Pattern+recognition+in+multivariate+time+series%3a+Towards+an+automated+event+detection+method+for+smart+manufacturing+systems%29&amp;relpos=0&amp;citeCnt=11&amp;searchTerm=" TargetMode="External"/><Relationship Id="rId17" Type="http://schemas.openxmlformats.org/officeDocument/2006/relationships/hyperlink" Target="https://www-scopus-com.bibliotecavirtual.uis.edu.co/record/display.uri?eid=2-s2.0-85120498340&amp;origin=resultslist&amp;sort=r-f&amp;src=s&amp;st1=Information+fusion+for+automated+post-disaster+building+damage+evaluation+using+deep+neural+network&amp;sid=1684924622d45d3f99ace097a4608ffb&amp;sot=b&amp;sdt=b&amp;sl=114&amp;s=TITLE-ABS-KEY%28Information+fusion+for+automated+post-disaster+building+damage+evaluation+using+deep+neural+network%29&amp;relpos=0&amp;citeCnt=6&amp;searchTerm=" TargetMode="External"/><Relationship Id="rId2" Type="http://schemas.openxmlformats.org/officeDocument/2006/relationships/hyperlink" Target="https://www-scopus-com.bibliotecavirtual.uis.edu.co/record/display.uri?eid=2-s2.0-85114320031&amp;origin=resultslist&amp;sort=plf-f&amp;src=s&amp;st1=An+Automated+Hyperparameter+Search-Based+Deep+Learning+Model+for+Highway+Traffic+Prediction&amp;sid=b8902db3573c21e5a28b5d0fe55d2820&amp;sot=b&amp;sdt=b&amp;sl=106&amp;s=TITLE-ABS-KEY%28An+Automated+Hyperparameter+Search-Based+Deep+Learning+Model+for+Highway+Traffic+Prediction%29&amp;relpos=0&amp;citeCnt=22&amp;searchTerm=" TargetMode="External"/><Relationship Id="rId16" Type="http://schemas.openxmlformats.org/officeDocument/2006/relationships/hyperlink" Target="https://www-scopus-com.bibliotecavirtual.uis.edu.co/record/display.uri?eid=2-s2.0-85111033626&amp;origin=resultslist&amp;sort=r-f&amp;src=s&amp;st1=A+Universal+Automated+Data-Driven+Modeling+Framework+for+Truck+Traffic+Volume+Prediction&amp;sid=b93301e0b79426f3400356b1589b9023&amp;sot=b&amp;sdt=b&amp;sl=103&amp;s=TITLE-ABS-KEY%28A+Universal+Automated+Data-Driven+Modeling+Framework+for+Truck+Traffic+Volume+Prediction%29&amp;relpos=0&amp;citeCnt=1&amp;searchTerm=" TargetMode="External"/><Relationship Id="rId1" Type="http://schemas.openxmlformats.org/officeDocument/2006/relationships/hyperlink" Target="https://click.endnote.com/viewer?doi=10.1007%2Fs10845-021-01890-0&amp;token=WzM2MTU2MDgsIjEwLjEwMDcvczEwODQ1LTAyMS0wMTg5MC0wIl0.uzMoPICdN0OUU0B8QKam0-cXH_c" TargetMode="External"/><Relationship Id="rId6" Type="http://schemas.openxmlformats.org/officeDocument/2006/relationships/hyperlink" Target="https://www-scopus-com.bibliotecavirtual.uis.edu.co/record/display.uri?eid=2-s2.0-85141104438&amp;origin=resultslist&amp;sort=r-f&amp;src=s&amp;st1=An+Innovative+Sensing+Machine+Learning+Technique+to+Detect+Credit+Card+Frauds+in+Wireless+Communications&amp;sid=6e48718e81640f81fcc9cd312a555449&amp;sot=b&amp;sdt=b&amp;sl=119&amp;s=TITLE-ABS-KEY%28An+Innovative+Sensing+Machine+Learning+Technique+to+Detect+Credit+Card+Frauds+in+Wireless+Communications%29&amp;relpos=0&amp;citeCnt=0&amp;searchTerm=" TargetMode="External"/><Relationship Id="rId11" Type="http://schemas.openxmlformats.org/officeDocument/2006/relationships/hyperlink" Target="https://www-scopus-com.bibliotecavirtual.uis.edu.co/record/display.uri?eid=2-s2.0-85075664630&amp;origin=resultslist&amp;sort=r-f&amp;src=s&amp;st1=Automated+Detection+of+Parkinson%27s+Disease+Based+on+Multiple+Types+of+Sustained+Phonations+Using+Linear+Discriminant+Analysis+and+Genetically+Optimized+Neural+Network&amp;sid=f14e4f73420ec837e08d869896b13e88&amp;sot=b&amp;sdt=b&amp;sl=181&amp;s=TITLE-ABS-KEY%28Automated+Detection+of+Parkinson%27s+Disease+Based+on+Multiple+Types+of+Sustained+Phonations+Using+Linear+Discriminant+Analysis+and+Genetically+Optimized+Neural+Network%29&amp;relpos=0&amp;citeCnt=81&amp;searchTerm=" TargetMode="External"/><Relationship Id="rId5" Type="http://schemas.openxmlformats.org/officeDocument/2006/relationships/hyperlink" Target="https://www-scopus-com.bibliotecavirtual.uis.edu.co/record/display.uri?eid=2-s2.0-85129764831&amp;origin=resultslist&amp;sort=r-f&amp;src=s&amp;st1=CONVOLUTIONAL+NEURAL+NETWORK+HYPERPARAMETER+OPTIMIZATION+APPLIED+TO+LAND+COVER+CLASSIFICATION&amp;sid=bd0e63a25bcb63a6df44e5b2b9f6e774&amp;sot=b&amp;sdt=b&amp;sl=108&amp;s=TITLE-ABS-KEY%28CONVOLUTIONAL+NEURAL+NETWORK+HYPERPARAMETER+OPTIMIZATION+APPLIED+TO+LAND+COVER+CLASSIFICATION%29&amp;relpos=0&amp;citeCnt=3&amp;searchTerm=" TargetMode="External"/><Relationship Id="rId15" Type="http://schemas.openxmlformats.org/officeDocument/2006/relationships/hyperlink" Target="https://www-scopus-com.bibliotecavirtual.uis.edu.co/record/display.uri?eid=2-s2.0-85131715742&amp;origin=resultslist&amp;sort=r-f&amp;src=s&amp;st1=SOC+Estimation+Using+Deep+Bidirectional+Gated+Recurrent+Units+with+Tree+Parzen+Estimator+Hyperparameter+Optimization&amp;sid=2eed53e608f2faf521e801109da0d098&amp;sot=b&amp;sdt=b&amp;sl=131&amp;s=TITLE-ABS-KEY%28SOC+Estimation+Using+Deep+Bidirectional+Gated+Recurrent+Units+with+Tree+Parzen+Estimator+Hyperparameter+Optimization%29&amp;relpos=0&amp;citeCnt=1&amp;searchTerm=" TargetMode="External"/><Relationship Id="rId10" Type="http://schemas.openxmlformats.org/officeDocument/2006/relationships/hyperlink" Target="https://www-scopus-com.bibliotecavirtual.uis.edu.co/record/display.uri?eid=2-s2.0-85063877494&amp;origin=resultslist&amp;sort=r-f&amp;src=s&amp;st1=%22%09An+Automated+Diagnostic+System+for+Heart+Disease+Prediction+Based+on+%cf%872+Statistical+Model+and+Optimally+Configured+Deep+Neural+Network+%22&amp;sid=4a6201d6474dd0e4390061d5028dd15f&amp;sot=b&amp;sdt=b&amp;sl=153&amp;s=TITLE-ABS-KEY%28%22%09An+Automated+Diagnostic+System+for+Heart+Disease+Prediction+Based+on+%cf%872+Statistical+Model+and+Optimally+Configured+Deep+Neural+Network+%22%29&amp;relpos=0&amp;citeCnt=108&amp;searchTerm=" TargetMode="External"/><Relationship Id="rId4" Type="http://schemas.openxmlformats.org/officeDocument/2006/relationships/hyperlink" Target="https://ieeexplore.ieee.org/ielx7/6287639/8948470/09037259.pdf" TargetMode="External"/><Relationship Id="rId9" Type="http://schemas.openxmlformats.org/officeDocument/2006/relationships/hyperlink" Target="https://www-scopus-com.bibliotecavirtual.uis.edu.co/record/display.uri?eid=2-s2.0-85127503177&amp;origin=resultslist&amp;sort=r-f&amp;src=s&amp;st1=Machine+Learning+with+Quantum+Seagull+Optimization+Model+for+COVID-19+Chest+X-Ray+Image+Classification&amp;sid=464f87aa0e50072fa74bdec0c35fc914&amp;sot=b&amp;sdt=b&amp;sl=117&amp;s=TITLE-ABS-KEY%28Machine+Learning+with+Quantum+Seagull+Optimization+Model+for+COVID-19+Chest+X-Ray+Image+Classification%29&amp;relpos=0&amp;citeCnt=2&amp;searchTerm=" TargetMode="External"/><Relationship Id="rId14" Type="http://schemas.openxmlformats.org/officeDocument/2006/relationships/hyperlink" Target="https://paperswithcode.com/method/laplacian-pyramid"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youtube.com/watch?v=iTeDM2rnWow"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paperswithcode.com/method/laplacian-pyramid" TargetMode="Externa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P57"/>
  <sheetViews>
    <sheetView topLeftCell="A48" zoomScale="40" zoomScaleNormal="40" workbookViewId="0">
      <selection activeCell="F81" sqref="F81"/>
    </sheetView>
  </sheetViews>
  <sheetFormatPr baseColWidth="10" defaultColWidth="20.85546875" defaultRowHeight="15" x14ac:dyDescent="0.25"/>
  <cols>
    <col min="1" max="1" width="2.7109375" style="2" customWidth="1"/>
    <col min="2" max="2" width="6.5703125" style="2" customWidth="1"/>
    <col min="3" max="3" width="40.85546875" style="1" customWidth="1"/>
    <col min="4" max="4" width="42" style="1" customWidth="1"/>
    <col min="5" max="5" width="41.140625" style="2" customWidth="1"/>
    <col min="6" max="6" width="34.5703125" style="2" customWidth="1"/>
    <col min="7" max="7" width="26.7109375" style="2" customWidth="1"/>
    <col min="8" max="8" width="43.7109375" style="2" customWidth="1"/>
    <col min="9" max="9" width="26.7109375" style="2" customWidth="1"/>
    <col min="10" max="10" width="28.5703125" style="2" customWidth="1"/>
    <col min="11" max="12" width="26.7109375" style="2" customWidth="1"/>
    <col min="13" max="13" width="28.140625" style="2" customWidth="1"/>
    <col min="14" max="14" width="28.42578125" style="2" customWidth="1"/>
    <col min="15" max="15" width="139.140625" style="2" customWidth="1"/>
    <col min="16" max="16" width="85.7109375" style="2" customWidth="1"/>
    <col min="17" max="16384" width="20.85546875" style="2"/>
  </cols>
  <sheetData>
    <row r="3" spans="2:16" ht="45" x14ac:dyDescent="0.25">
      <c r="B3" s="66" t="s">
        <v>0</v>
      </c>
      <c r="C3" s="23" t="s">
        <v>1</v>
      </c>
      <c r="D3" s="16" t="s">
        <v>2</v>
      </c>
      <c r="E3" s="16" t="s">
        <v>3</v>
      </c>
      <c r="F3" s="16" t="s">
        <v>4</v>
      </c>
      <c r="G3" s="16" t="s">
        <v>5</v>
      </c>
      <c r="H3" s="18" t="s">
        <v>6</v>
      </c>
      <c r="I3" s="33" t="s">
        <v>7</v>
      </c>
      <c r="J3" s="34" t="s">
        <v>8</v>
      </c>
      <c r="K3" s="23" t="s">
        <v>9</v>
      </c>
      <c r="L3" s="17" t="s">
        <v>10</v>
      </c>
      <c r="M3" s="33" t="s">
        <v>11</v>
      </c>
      <c r="N3" s="35" t="s">
        <v>12</v>
      </c>
      <c r="O3" s="23" t="s">
        <v>13</v>
      </c>
      <c r="P3" s="16" t="s">
        <v>14</v>
      </c>
    </row>
    <row r="4" spans="2:16" ht="54" customHeight="1" x14ac:dyDescent="0.25">
      <c r="B4" s="5">
        <v>1</v>
      </c>
      <c r="C4" s="28" t="s">
        <v>15</v>
      </c>
      <c r="D4" s="4" t="s">
        <v>16</v>
      </c>
      <c r="E4" s="5" t="s">
        <v>17</v>
      </c>
      <c r="F4" s="5" t="s">
        <v>18</v>
      </c>
      <c r="G4" s="5" t="s">
        <v>19</v>
      </c>
      <c r="H4" s="19"/>
      <c r="I4" s="8"/>
      <c r="J4" s="26"/>
      <c r="K4" s="24"/>
      <c r="L4" s="12" t="s">
        <v>20</v>
      </c>
      <c r="M4" s="8"/>
      <c r="N4" s="26"/>
      <c r="O4" s="24" t="s">
        <v>21</v>
      </c>
      <c r="P4" s="7" t="s">
        <v>22</v>
      </c>
    </row>
    <row r="5" spans="2:16" ht="54" customHeight="1" x14ac:dyDescent="0.25">
      <c r="B5" s="5">
        <v>2</v>
      </c>
      <c r="C5" s="28" t="s">
        <v>23</v>
      </c>
      <c r="D5" s="4" t="s">
        <v>24</v>
      </c>
      <c r="E5" s="4" t="s">
        <v>25</v>
      </c>
      <c r="F5" s="5" t="s">
        <v>26</v>
      </c>
      <c r="G5" s="5" t="s">
        <v>27</v>
      </c>
      <c r="H5" s="19"/>
      <c r="I5" s="8"/>
      <c r="J5" s="31" t="s">
        <v>28</v>
      </c>
      <c r="K5" s="24" t="s">
        <v>29</v>
      </c>
      <c r="L5" s="19" t="s">
        <v>30</v>
      </c>
      <c r="M5" s="8" t="s">
        <v>31</v>
      </c>
      <c r="N5" s="26"/>
      <c r="O5" s="28" t="s">
        <v>32</v>
      </c>
      <c r="P5" s="7" t="s">
        <v>33</v>
      </c>
    </row>
    <row r="6" spans="2:16" ht="54" customHeight="1" x14ac:dyDescent="0.25">
      <c r="B6" s="5">
        <v>3</v>
      </c>
      <c r="C6" s="4" t="s">
        <v>34</v>
      </c>
      <c r="D6" s="4" t="s">
        <v>35</v>
      </c>
      <c r="E6" s="4" t="s">
        <v>36</v>
      </c>
      <c r="F6" s="5"/>
      <c r="G6" s="5" t="s">
        <v>19</v>
      </c>
      <c r="H6" s="19"/>
      <c r="I6" s="8"/>
      <c r="J6" s="31"/>
      <c r="K6" s="28" t="s">
        <v>37</v>
      </c>
      <c r="L6" s="19"/>
      <c r="M6" s="8"/>
      <c r="N6" s="26"/>
      <c r="O6" s="28" t="s">
        <v>38</v>
      </c>
      <c r="P6" s="7" t="s">
        <v>39</v>
      </c>
    </row>
    <row r="7" spans="2:16" ht="54" customHeight="1" x14ac:dyDescent="0.25">
      <c r="B7" s="5">
        <v>4</v>
      </c>
      <c r="C7" s="28" t="s">
        <v>40</v>
      </c>
      <c r="D7" s="4"/>
      <c r="E7" s="5" t="s">
        <v>41</v>
      </c>
      <c r="F7" s="5"/>
      <c r="G7" s="5" t="s">
        <v>19</v>
      </c>
      <c r="H7" s="19"/>
      <c r="I7" s="8"/>
      <c r="J7" s="26"/>
      <c r="K7" s="24"/>
      <c r="L7" s="19"/>
      <c r="M7" s="8"/>
      <c r="N7" s="26"/>
      <c r="O7" s="24" t="s">
        <v>42</v>
      </c>
      <c r="P7" s="7" t="s">
        <v>43</v>
      </c>
    </row>
    <row r="8" spans="2:16" ht="54" customHeight="1" x14ac:dyDescent="0.25">
      <c r="B8" s="5">
        <v>5</v>
      </c>
      <c r="C8" s="65" t="s">
        <v>44</v>
      </c>
      <c r="D8" s="6" t="s">
        <v>45</v>
      </c>
      <c r="E8" s="5" t="s">
        <v>46</v>
      </c>
      <c r="F8" s="5"/>
      <c r="G8" s="5" t="s">
        <v>19</v>
      </c>
      <c r="H8" s="19"/>
      <c r="I8" s="8"/>
      <c r="J8" s="26"/>
      <c r="K8" s="24" t="s">
        <v>47</v>
      </c>
      <c r="L8" s="19" t="s">
        <v>30</v>
      </c>
      <c r="M8" s="8" t="s">
        <v>31</v>
      </c>
      <c r="N8" s="26"/>
      <c r="O8" s="29" t="s">
        <v>48</v>
      </c>
      <c r="P8" s="7" t="s">
        <v>49</v>
      </c>
    </row>
    <row r="9" spans="2:16" ht="54" customHeight="1" x14ac:dyDescent="0.25">
      <c r="B9" s="5">
        <v>6</v>
      </c>
      <c r="C9" s="65" t="s">
        <v>50</v>
      </c>
      <c r="D9" s="6" t="s">
        <v>51</v>
      </c>
      <c r="E9" s="4" t="s">
        <v>52</v>
      </c>
      <c r="F9" s="5"/>
      <c r="G9" s="5" t="s">
        <v>19</v>
      </c>
      <c r="H9" s="19"/>
      <c r="I9" s="8"/>
      <c r="J9" s="26" t="s">
        <v>53</v>
      </c>
      <c r="K9" s="24"/>
      <c r="L9" s="19" t="s">
        <v>30</v>
      </c>
      <c r="M9" s="8"/>
      <c r="N9" s="27"/>
      <c r="O9" s="29" t="s">
        <v>54</v>
      </c>
      <c r="P9" s="7" t="s">
        <v>55</v>
      </c>
    </row>
    <row r="10" spans="2:16" ht="54" customHeight="1" x14ac:dyDescent="0.25">
      <c r="B10" s="5">
        <v>7</v>
      </c>
      <c r="C10" s="65" t="s">
        <v>56</v>
      </c>
      <c r="D10" s="6" t="s">
        <v>57</v>
      </c>
      <c r="E10" s="4" t="s">
        <v>58</v>
      </c>
      <c r="F10" s="5"/>
      <c r="G10" s="5" t="s">
        <v>27</v>
      </c>
      <c r="H10" s="12" t="s">
        <v>59</v>
      </c>
      <c r="I10" s="8"/>
      <c r="J10" s="26" t="s">
        <v>60</v>
      </c>
      <c r="K10" s="73" t="s">
        <v>61</v>
      </c>
      <c r="L10" s="19" t="s">
        <v>62</v>
      </c>
      <c r="M10" s="21" t="s">
        <v>63</v>
      </c>
      <c r="N10" s="76" t="s">
        <v>64</v>
      </c>
      <c r="O10" s="29" t="s">
        <v>65</v>
      </c>
      <c r="P10" s="7" t="s">
        <v>66</v>
      </c>
    </row>
    <row r="11" spans="2:16" ht="54" customHeight="1" x14ac:dyDescent="0.25">
      <c r="B11" s="5">
        <v>8</v>
      </c>
      <c r="C11" s="65" t="s">
        <v>67</v>
      </c>
      <c r="D11" s="6" t="s">
        <v>68</v>
      </c>
      <c r="E11" s="5" t="s">
        <v>69</v>
      </c>
      <c r="F11" s="5"/>
      <c r="G11" s="5" t="s">
        <v>19</v>
      </c>
      <c r="H11" s="19"/>
      <c r="I11" s="8"/>
      <c r="J11" s="26"/>
      <c r="K11" s="24"/>
      <c r="L11" s="19"/>
      <c r="M11" s="21"/>
      <c r="N11" s="77" t="s">
        <v>70</v>
      </c>
      <c r="O11" s="29" t="s">
        <v>71</v>
      </c>
      <c r="P11" s="7" t="s">
        <v>72</v>
      </c>
    </row>
    <row r="12" spans="2:16" ht="54" customHeight="1" x14ac:dyDescent="0.25">
      <c r="B12" s="5">
        <v>9</v>
      </c>
      <c r="C12" s="65" t="s">
        <v>73</v>
      </c>
      <c r="D12" s="6" t="s">
        <v>74</v>
      </c>
      <c r="E12" s="5" t="s">
        <v>75</v>
      </c>
      <c r="F12" s="5" t="s">
        <v>76</v>
      </c>
      <c r="G12" s="5" t="s">
        <v>27</v>
      </c>
      <c r="H12" s="19"/>
      <c r="I12" s="8"/>
      <c r="J12" s="26"/>
      <c r="K12" s="24"/>
      <c r="L12" s="19"/>
      <c r="M12" s="8"/>
      <c r="N12" s="75"/>
      <c r="O12" s="29" t="s">
        <v>77</v>
      </c>
      <c r="P12" s="7" t="s">
        <v>78</v>
      </c>
    </row>
    <row r="13" spans="2:16" ht="54" customHeight="1" x14ac:dyDescent="0.25">
      <c r="B13" s="5">
        <v>10</v>
      </c>
      <c r="C13" s="65" t="s">
        <v>79</v>
      </c>
      <c r="D13" s="6" t="s">
        <v>80</v>
      </c>
      <c r="E13" s="4" t="s">
        <v>81</v>
      </c>
      <c r="F13" s="4" t="s">
        <v>82</v>
      </c>
      <c r="G13" s="2" t="s">
        <v>19</v>
      </c>
      <c r="H13" s="19" t="s">
        <v>80</v>
      </c>
      <c r="I13" s="8" t="s">
        <v>80</v>
      </c>
      <c r="J13" s="26" t="s">
        <v>80</v>
      </c>
      <c r="K13" s="24" t="s">
        <v>80</v>
      </c>
      <c r="L13" s="19" t="s">
        <v>80</v>
      </c>
      <c r="M13" s="8" t="s">
        <v>80</v>
      </c>
      <c r="N13" s="26" t="s">
        <v>80</v>
      </c>
      <c r="O13" s="28" t="s">
        <v>83</v>
      </c>
      <c r="P13" s="7" t="s">
        <v>84</v>
      </c>
    </row>
    <row r="14" spans="2:16" ht="54" customHeight="1" x14ac:dyDescent="0.25">
      <c r="B14" s="5">
        <v>11</v>
      </c>
      <c r="C14" s="65" t="s">
        <v>85</v>
      </c>
      <c r="D14" s="4" t="s">
        <v>86</v>
      </c>
      <c r="E14" s="64" t="s">
        <v>87</v>
      </c>
      <c r="F14" s="10" t="s">
        <v>88</v>
      </c>
      <c r="G14" s="10" t="s">
        <v>19</v>
      </c>
      <c r="H14" s="20" t="s">
        <v>80</v>
      </c>
      <c r="I14" s="8" t="s">
        <v>80</v>
      </c>
      <c r="J14" s="26" t="s">
        <v>80</v>
      </c>
      <c r="K14" s="25" t="s">
        <v>89</v>
      </c>
      <c r="L14" s="20" t="s">
        <v>90</v>
      </c>
      <c r="M14" s="8" t="s">
        <v>91</v>
      </c>
      <c r="N14" s="26" t="s">
        <v>80</v>
      </c>
      <c r="O14" s="30" t="s">
        <v>92</v>
      </c>
      <c r="P14" s="11" t="s">
        <v>93</v>
      </c>
    </row>
    <row r="15" spans="2:16" ht="54" customHeight="1" x14ac:dyDescent="0.25">
      <c r="B15" s="5">
        <v>12</v>
      </c>
      <c r="C15" s="65" t="s">
        <v>94</v>
      </c>
      <c r="D15" s="6" t="s">
        <v>95</v>
      </c>
      <c r="E15" s="27" t="s">
        <v>96</v>
      </c>
      <c r="F15" s="13" t="s">
        <v>97</v>
      </c>
      <c r="G15" s="13" t="s">
        <v>27</v>
      </c>
      <c r="H15" s="14" t="s">
        <v>98</v>
      </c>
      <c r="I15" s="31" t="s">
        <v>99</v>
      </c>
      <c r="J15" s="26" t="s">
        <v>100</v>
      </c>
      <c r="K15" s="27" t="s">
        <v>47</v>
      </c>
      <c r="L15" s="22" t="s">
        <v>30</v>
      </c>
      <c r="M15" s="8" t="s">
        <v>31</v>
      </c>
      <c r="N15" s="31" t="s">
        <v>101</v>
      </c>
      <c r="O15" s="32" t="s">
        <v>102</v>
      </c>
      <c r="P15" s="9" t="s">
        <v>103</v>
      </c>
    </row>
    <row r="16" spans="2:16" ht="54" customHeight="1" x14ac:dyDescent="0.25">
      <c r="B16" s="5">
        <v>13</v>
      </c>
      <c r="C16" s="71" t="s">
        <v>104</v>
      </c>
      <c r="D16" s="72" t="s">
        <v>105</v>
      </c>
      <c r="E16" s="32" t="s">
        <v>106</v>
      </c>
      <c r="F16" s="13" t="s">
        <v>107</v>
      </c>
      <c r="G16" s="13" t="s">
        <v>27</v>
      </c>
      <c r="H16" s="63" t="s">
        <v>108</v>
      </c>
      <c r="I16" s="13"/>
      <c r="J16" s="27" t="s">
        <v>109</v>
      </c>
      <c r="K16" s="27" t="s">
        <v>110</v>
      </c>
      <c r="L16" s="22" t="s">
        <v>30</v>
      </c>
      <c r="M16" s="13"/>
      <c r="N16" s="27"/>
      <c r="O16" s="31" t="s">
        <v>111</v>
      </c>
      <c r="P16" s="74" t="s">
        <v>112</v>
      </c>
    </row>
    <row r="17" spans="2:16" ht="45" x14ac:dyDescent="0.25">
      <c r="B17" s="10">
        <v>14</v>
      </c>
      <c r="C17" s="78" t="s">
        <v>113</v>
      </c>
      <c r="D17" s="79" t="s">
        <v>114</v>
      </c>
      <c r="E17" s="137" t="s">
        <v>115</v>
      </c>
      <c r="F17" s="138"/>
      <c r="G17" s="138"/>
      <c r="H17" s="138"/>
      <c r="I17" s="138"/>
      <c r="J17" s="138"/>
      <c r="K17" s="138"/>
      <c r="L17" s="138"/>
      <c r="M17" s="138"/>
      <c r="N17" s="139"/>
      <c r="O17" s="80" t="s">
        <v>116</v>
      </c>
      <c r="P17" s="81" t="s">
        <v>117</v>
      </c>
    </row>
    <row r="18" spans="2:16" ht="45" customHeight="1" x14ac:dyDescent="0.25">
      <c r="B18" s="5">
        <v>15</v>
      </c>
      <c r="C18" s="82" t="s">
        <v>118</v>
      </c>
      <c r="D18" s="4" t="s">
        <v>119</v>
      </c>
      <c r="E18" s="4" t="s">
        <v>120</v>
      </c>
      <c r="F18" s="5" t="s">
        <v>80</v>
      </c>
      <c r="G18" s="5" t="s">
        <v>80</v>
      </c>
      <c r="H18" s="5" t="s">
        <v>80</v>
      </c>
      <c r="I18" s="5" t="s">
        <v>80</v>
      </c>
      <c r="J18" s="5" t="s">
        <v>80</v>
      </c>
      <c r="K18" s="5" t="s">
        <v>80</v>
      </c>
      <c r="L18" s="5" t="s">
        <v>80</v>
      </c>
      <c r="M18" s="5" t="s">
        <v>80</v>
      </c>
      <c r="N18" s="5" t="s">
        <v>80</v>
      </c>
      <c r="O18" s="5" t="s">
        <v>121</v>
      </c>
      <c r="P18" s="15" t="s">
        <v>122</v>
      </c>
    </row>
    <row r="20" spans="2:16" x14ac:dyDescent="0.25">
      <c r="B20" s="84"/>
      <c r="C20" s="91"/>
      <c r="D20" s="91"/>
      <c r="E20" s="84"/>
      <c r="F20" s="84"/>
      <c r="G20" s="84"/>
      <c r="H20" s="84"/>
      <c r="I20" s="84"/>
      <c r="J20" s="84"/>
      <c r="K20" s="84"/>
      <c r="L20" s="84"/>
      <c r="M20" s="84"/>
      <c r="N20" s="84"/>
      <c r="O20" s="84"/>
      <c r="P20" s="84"/>
    </row>
    <row r="22" spans="2:16" ht="45" x14ac:dyDescent="0.25">
      <c r="B22" s="66" t="s">
        <v>0</v>
      </c>
      <c r="C22" s="85" t="s">
        <v>1</v>
      </c>
      <c r="D22" s="86" t="s">
        <v>2</v>
      </c>
      <c r="E22" s="86" t="s">
        <v>3</v>
      </c>
      <c r="F22" s="86" t="s">
        <v>4</v>
      </c>
      <c r="G22" s="86" t="s">
        <v>5</v>
      </c>
      <c r="H22" s="87" t="s">
        <v>6</v>
      </c>
      <c r="I22" s="88" t="s">
        <v>7</v>
      </c>
      <c r="J22" s="89" t="s">
        <v>8</v>
      </c>
      <c r="K22" s="85" t="s">
        <v>9</v>
      </c>
      <c r="L22" s="17" t="s">
        <v>10</v>
      </c>
      <c r="M22" s="88" t="s">
        <v>11</v>
      </c>
      <c r="N22" s="90" t="s">
        <v>12</v>
      </c>
      <c r="O22" s="85" t="s">
        <v>13</v>
      </c>
      <c r="P22" s="86" t="s">
        <v>14</v>
      </c>
    </row>
    <row r="23" spans="2:16" ht="111" customHeight="1" x14ac:dyDescent="0.25">
      <c r="B23" s="95">
        <v>1</v>
      </c>
      <c r="C23" s="92" t="s">
        <v>123</v>
      </c>
      <c r="D23" s="4" t="s">
        <v>124</v>
      </c>
      <c r="E23" s="4" t="s">
        <v>125</v>
      </c>
      <c r="F23" s="4" t="s">
        <v>126</v>
      </c>
      <c r="G23" s="5" t="s">
        <v>127</v>
      </c>
      <c r="H23" s="4" t="s">
        <v>128</v>
      </c>
      <c r="I23" s="4" t="s">
        <v>129</v>
      </c>
      <c r="J23" s="4" t="s">
        <v>130</v>
      </c>
      <c r="K23" s="4" t="s">
        <v>131</v>
      </c>
      <c r="L23" s="5" t="s">
        <v>132</v>
      </c>
      <c r="M23" s="5" t="s">
        <v>31</v>
      </c>
      <c r="N23" s="5" t="s">
        <v>133</v>
      </c>
      <c r="O23" s="4" t="s">
        <v>134</v>
      </c>
      <c r="P23" s="5" t="s">
        <v>135</v>
      </c>
    </row>
    <row r="24" spans="2:16" ht="111" customHeight="1" x14ac:dyDescent="0.25">
      <c r="B24" s="95">
        <v>2</v>
      </c>
      <c r="C24" s="92" t="s">
        <v>136</v>
      </c>
      <c r="D24" s="4" t="s">
        <v>137</v>
      </c>
      <c r="E24" s="4" t="s">
        <v>138</v>
      </c>
      <c r="F24" s="4" t="s">
        <v>139</v>
      </c>
      <c r="G24" s="5" t="s">
        <v>127</v>
      </c>
      <c r="H24" s="4" t="s">
        <v>140</v>
      </c>
      <c r="I24" s="4" t="s">
        <v>141</v>
      </c>
      <c r="J24" s="5" t="s">
        <v>142</v>
      </c>
      <c r="K24" s="4" t="s">
        <v>131</v>
      </c>
      <c r="L24" s="5" t="s">
        <v>30</v>
      </c>
      <c r="M24" s="5" t="s">
        <v>31</v>
      </c>
      <c r="N24" s="4" t="s">
        <v>143</v>
      </c>
      <c r="O24" s="4" t="s">
        <v>144</v>
      </c>
      <c r="P24" s="5" t="s">
        <v>135</v>
      </c>
    </row>
    <row r="25" spans="2:16" ht="111" customHeight="1" x14ac:dyDescent="0.25">
      <c r="B25" s="95">
        <v>3</v>
      </c>
      <c r="C25" s="92" t="s">
        <v>145</v>
      </c>
      <c r="D25" s="4" t="s">
        <v>146</v>
      </c>
      <c r="E25" s="4" t="s">
        <v>147</v>
      </c>
      <c r="F25" s="4" t="s">
        <v>148</v>
      </c>
      <c r="G25" s="5" t="s">
        <v>127</v>
      </c>
      <c r="H25" s="4" t="s">
        <v>149</v>
      </c>
      <c r="I25" s="4" t="s">
        <v>150</v>
      </c>
      <c r="J25" s="4" t="s">
        <v>151</v>
      </c>
      <c r="K25" s="4" t="s">
        <v>152</v>
      </c>
      <c r="L25" s="5" t="s">
        <v>30</v>
      </c>
      <c r="M25" s="98" t="s">
        <v>31</v>
      </c>
      <c r="N25" s="4" t="s">
        <v>153</v>
      </c>
      <c r="O25" s="4" t="s">
        <v>154</v>
      </c>
      <c r="P25" s="5" t="s">
        <v>135</v>
      </c>
    </row>
    <row r="26" spans="2:16" ht="111" customHeight="1" x14ac:dyDescent="0.25">
      <c r="B26" s="95">
        <v>4</v>
      </c>
      <c r="C26" s="92" t="s">
        <v>155</v>
      </c>
      <c r="D26" s="1" t="s">
        <v>156</v>
      </c>
      <c r="E26" s="96" t="s">
        <v>157</v>
      </c>
      <c r="F26" s="96" t="s">
        <v>158</v>
      </c>
      <c r="G26" s="5" t="s">
        <v>127</v>
      </c>
      <c r="H26" s="96" t="s">
        <v>159</v>
      </c>
      <c r="I26" s="96" t="s">
        <v>160</v>
      </c>
      <c r="J26" s="96" t="s">
        <v>161</v>
      </c>
      <c r="K26" s="97" t="s">
        <v>162</v>
      </c>
      <c r="L26" s="97" t="s">
        <v>163</v>
      </c>
      <c r="M26" s="97" t="s">
        <v>31</v>
      </c>
      <c r="N26" s="96" t="s">
        <v>164</v>
      </c>
      <c r="O26" s="96" t="s">
        <v>165</v>
      </c>
      <c r="P26" s="97" t="s">
        <v>135</v>
      </c>
    </row>
    <row r="27" spans="2:16" ht="111" customHeight="1" x14ac:dyDescent="0.25">
      <c r="B27" s="95">
        <v>5</v>
      </c>
      <c r="C27" s="92" t="s">
        <v>166</v>
      </c>
      <c r="D27" s="4" t="s">
        <v>167</v>
      </c>
      <c r="E27" s="4" t="s">
        <v>168</v>
      </c>
      <c r="F27" s="4" t="s">
        <v>169</v>
      </c>
      <c r="G27" s="5" t="s">
        <v>127</v>
      </c>
      <c r="H27" s="5" t="s">
        <v>170</v>
      </c>
      <c r="I27" s="4" t="s">
        <v>171</v>
      </c>
      <c r="J27" s="5" t="s">
        <v>172</v>
      </c>
      <c r="K27" s="5" t="s">
        <v>173</v>
      </c>
      <c r="L27" s="5" t="s">
        <v>132</v>
      </c>
      <c r="M27" s="5" t="s">
        <v>174</v>
      </c>
      <c r="N27" s="4" t="s">
        <v>175</v>
      </c>
      <c r="O27" s="4" t="s">
        <v>176</v>
      </c>
      <c r="P27" s="5" t="s">
        <v>135</v>
      </c>
    </row>
    <row r="28" spans="2:16" ht="111" customHeight="1" x14ac:dyDescent="0.25">
      <c r="B28" s="95">
        <v>6</v>
      </c>
      <c r="C28" s="92" t="s">
        <v>177</v>
      </c>
      <c r="D28" s="4" t="s">
        <v>178</v>
      </c>
      <c r="E28" s="5" t="s">
        <v>179</v>
      </c>
      <c r="F28" s="5" t="s">
        <v>180</v>
      </c>
      <c r="G28" s="5" t="s">
        <v>127</v>
      </c>
      <c r="H28" s="4" t="s">
        <v>181</v>
      </c>
      <c r="I28" s="4" t="s">
        <v>150</v>
      </c>
      <c r="J28" s="5" t="s">
        <v>182</v>
      </c>
      <c r="K28" s="4" t="s">
        <v>131</v>
      </c>
      <c r="L28" s="5" t="s">
        <v>132</v>
      </c>
      <c r="M28" s="5" t="s">
        <v>183</v>
      </c>
      <c r="N28" s="5" t="s">
        <v>133</v>
      </c>
      <c r="O28" s="4" t="s">
        <v>184</v>
      </c>
      <c r="P28" s="5" t="s">
        <v>135</v>
      </c>
    </row>
    <row r="29" spans="2:16" ht="111" customHeight="1" x14ac:dyDescent="0.25">
      <c r="B29" s="95">
        <v>7</v>
      </c>
      <c r="C29" s="92" t="s">
        <v>185</v>
      </c>
      <c r="D29" s="4" t="s">
        <v>186</v>
      </c>
      <c r="E29" s="4" t="s">
        <v>187</v>
      </c>
      <c r="F29" s="4" t="s">
        <v>188</v>
      </c>
      <c r="G29" s="5" t="s">
        <v>127</v>
      </c>
      <c r="H29" s="4" t="s">
        <v>189</v>
      </c>
      <c r="I29" s="4" t="s">
        <v>190</v>
      </c>
      <c r="J29" s="1" t="s">
        <v>191</v>
      </c>
      <c r="K29" s="5" t="s">
        <v>192</v>
      </c>
      <c r="L29" s="5" t="s">
        <v>193</v>
      </c>
      <c r="M29" s="5" t="s">
        <v>194</v>
      </c>
      <c r="N29" s="5" t="s">
        <v>195</v>
      </c>
      <c r="O29" s="4" t="s">
        <v>196</v>
      </c>
      <c r="P29" s="5" t="s">
        <v>135</v>
      </c>
    </row>
    <row r="30" spans="2:16" ht="111" customHeight="1" x14ac:dyDescent="0.25">
      <c r="B30" s="95">
        <v>8</v>
      </c>
      <c r="C30" s="92" t="s">
        <v>197</v>
      </c>
      <c r="D30" s="4" t="s">
        <v>198</v>
      </c>
      <c r="E30" s="4" t="s">
        <v>199</v>
      </c>
      <c r="F30" s="4" t="s">
        <v>200</v>
      </c>
      <c r="G30" s="5" t="s">
        <v>127</v>
      </c>
      <c r="H30" s="4" t="s">
        <v>201</v>
      </c>
      <c r="I30" s="4" t="s">
        <v>202</v>
      </c>
      <c r="J30" s="4" t="s">
        <v>203</v>
      </c>
      <c r="K30" s="5" t="s">
        <v>204</v>
      </c>
      <c r="L30" s="5" t="s">
        <v>193</v>
      </c>
      <c r="M30" s="5" t="s">
        <v>31</v>
      </c>
      <c r="N30" s="4" t="s">
        <v>205</v>
      </c>
      <c r="O30" s="99" t="s">
        <v>206</v>
      </c>
      <c r="P30" s="5" t="s">
        <v>135</v>
      </c>
    </row>
    <row r="31" spans="2:16" ht="88.5" customHeight="1" x14ac:dyDescent="0.25">
      <c r="B31" s="95">
        <v>9</v>
      </c>
      <c r="C31" s="92" t="s">
        <v>207</v>
      </c>
      <c r="D31" s="4" t="s">
        <v>208</v>
      </c>
      <c r="E31" s="4" t="s">
        <v>209</v>
      </c>
      <c r="F31" s="4" t="s">
        <v>210</v>
      </c>
      <c r="G31" s="5" t="s">
        <v>127</v>
      </c>
      <c r="H31" s="4" t="s">
        <v>211</v>
      </c>
      <c r="I31" s="4" t="s">
        <v>212</v>
      </c>
      <c r="J31" s="4" t="s">
        <v>213</v>
      </c>
      <c r="K31" s="5" t="s">
        <v>173</v>
      </c>
      <c r="L31" s="5" t="s">
        <v>90</v>
      </c>
      <c r="M31" s="5" t="s">
        <v>31</v>
      </c>
      <c r="N31" s="5" t="s">
        <v>133</v>
      </c>
      <c r="O31" s="4" t="s">
        <v>214</v>
      </c>
      <c r="P31" s="5" t="s">
        <v>135</v>
      </c>
    </row>
    <row r="32" spans="2:16" ht="88.5" customHeight="1" x14ac:dyDescent="0.25">
      <c r="B32" s="95">
        <v>10</v>
      </c>
      <c r="C32" s="92" t="s">
        <v>215</v>
      </c>
      <c r="D32" s="4" t="s">
        <v>216</v>
      </c>
      <c r="E32" s="4" t="s">
        <v>217</v>
      </c>
      <c r="F32" s="5" t="s">
        <v>218</v>
      </c>
      <c r="G32" s="5" t="s">
        <v>127</v>
      </c>
      <c r="H32" s="4" t="s">
        <v>219</v>
      </c>
      <c r="I32" s="5" t="s">
        <v>133</v>
      </c>
      <c r="J32" s="4" t="s">
        <v>220</v>
      </c>
      <c r="K32" s="5" t="s">
        <v>110</v>
      </c>
      <c r="L32" s="5" t="s">
        <v>132</v>
      </c>
      <c r="M32" s="5" t="s">
        <v>133</v>
      </c>
      <c r="N32" s="5" t="s">
        <v>133</v>
      </c>
      <c r="O32" s="4" t="s">
        <v>221</v>
      </c>
      <c r="P32" s="5" t="s">
        <v>135</v>
      </c>
    </row>
    <row r="33" spans="2:16" ht="105" x14ac:dyDescent="0.25">
      <c r="B33" s="95">
        <v>11</v>
      </c>
      <c r="C33" s="92" t="s">
        <v>222</v>
      </c>
      <c r="D33" s="4" t="s">
        <v>223</v>
      </c>
      <c r="E33" s="4" t="s">
        <v>224</v>
      </c>
      <c r="F33" s="4" t="s">
        <v>225</v>
      </c>
      <c r="G33" s="5" t="s">
        <v>127</v>
      </c>
      <c r="H33" s="4" t="s">
        <v>226</v>
      </c>
      <c r="I33" s="5" t="s">
        <v>133</v>
      </c>
      <c r="J33" s="4" t="s">
        <v>227</v>
      </c>
      <c r="K33" s="5" t="s">
        <v>228</v>
      </c>
      <c r="L33" s="5" t="s">
        <v>132</v>
      </c>
      <c r="M33" s="5" t="s">
        <v>31</v>
      </c>
      <c r="N33" s="5" t="s">
        <v>133</v>
      </c>
      <c r="O33" s="1" t="s">
        <v>229</v>
      </c>
      <c r="P33" s="5" t="s">
        <v>135</v>
      </c>
    </row>
    <row r="34" spans="2:16" ht="120" x14ac:dyDescent="0.25">
      <c r="B34" s="95">
        <v>12</v>
      </c>
      <c r="C34" s="92" t="s">
        <v>230</v>
      </c>
      <c r="D34" s="4" t="s">
        <v>231</v>
      </c>
      <c r="E34" s="4" t="s">
        <v>232</v>
      </c>
      <c r="F34" s="4" t="s">
        <v>233</v>
      </c>
      <c r="G34" s="5" t="s">
        <v>127</v>
      </c>
      <c r="H34" s="4" t="s">
        <v>234</v>
      </c>
      <c r="I34" s="5" t="s">
        <v>133</v>
      </c>
      <c r="J34" s="4" t="s">
        <v>235</v>
      </c>
      <c r="K34" s="5" t="s">
        <v>47</v>
      </c>
      <c r="L34" s="5" t="s">
        <v>132</v>
      </c>
      <c r="M34" s="5" t="s">
        <v>31</v>
      </c>
      <c r="N34" s="4" t="s">
        <v>236</v>
      </c>
      <c r="O34" s="4" t="s">
        <v>237</v>
      </c>
      <c r="P34" s="5" t="s">
        <v>135</v>
      </c>
    </row>
    <row r="35" spans="2:16" ht="87" customHeight="1" x14ac:dyDescent="0.25">
      <c r="B35" s="95">
        <v>13</v>
      </c>
      <c r="C35" s="92" t="s">
        <v>238</v>
      </c>
      <c r="D35" s="4" t="s">
        <v>239</v>
      </c>
      <c r="E35" s="5" t="s">
        <v>240</v>
      </c>
      <c r="F35" s="4" t="s">
        <v>241</v>
      </c>
      <c r="G35" s="5" t="s">
        <v>127</v>
      </c>
      <c r="H35" s="4" t="s">
        <v>242</v>
      </c>
      <c r="I35" s="4" t="s">
        <v>243</v>
      </c>
      <c r="J35" s="4" t="s">
        <v>244</v>
      </c>
      <c r="K35" s="5" t="s">
        <v>245</v>
      </c>
      <c r="L35" s="5" t="s">
        <v>90</v>
      </c>
      <c r="M35" s="5" t="s">
        <v>246</v>
      </c>
      <c r="N35" s="4" t="s">
        <v>247</v>
      </c>
      <c r="O35" s="4" t="s">
        <v>248</v>
      </c>
      <c r="P35" s="5" t="s">
        <v>135</v>
      </c>
    </row>
    <row r="36" spans="2:16" ht="115.5" customHeight="1" x14ac:dyDescent="0.25">
      <c r="B36" s="95">
        <v>14</v>
      </c>
      <c r="C36" s="92" t="s">
        <v>249</v>
      </c>
      <c r="D36" s="4" t="s">
        <v>250</v>
      </c>
      <c r="E36" s="4" t="s">
        <v>251</v>
      </c>
      <c r="F36" s="4" t="s">
        <v>252</v>
      </c>
      <c r="G36" s="5" t="s">
        <v>127</v>
      </c>
      <c r="H36" s="4" t="s">
        <v>253</v>
      </c>
      <c r="I36" s="4" t="s">
        <v>254</v>
      </c>
      <c r="J36" s="4" t="s">
        <v>255</v>
      </c>
      <c r="K36" s="5" t="s">
        <v>256</v>
      </c>
      <c r="L36" s="5" t="s">
        <v>30</v>
      </c>
      <c r="M36" s="4" t="s">
        <v>257</v>
      </c>
      <c r="N36" s="5" t="s">
        <v>133</v>
      </c>
      <c r="O36" s="4" t="s">
        <v>258</v>
      </c>
      <c r="P36" s="5" t="s">
        <v>135</v>
      </c>
    </row>
    <row r="37" spans="2:16" ht="101.25" customHeight="1" x14ac:dyDescent="0.25">
      <c r="B37" s="95">
        <v>15</v>
      </c>
      <c r="C37" s="92" t="s">
        <v>259</v>
      </c>
      <c r="D37" s="4" t="s">
        <v>260</v>
      </c>
      <c r="E37" s="4" t="s">
        <v>261</v>
      </c>
      <c r="F37" s="5" t="s">
        <v>262</v>
      </c>
      <c r="G37" s="5" t="s">
        <v>127</v>
      </c>
      <c r="H37" s="4" t="s">
        <v>263</v>
      </c>
      <c r="I37" s="4" t="s">
        <v>264</v>
      </c>
      <c r="J37" s="4" t="s">
        <v>265</v>
      </c>
      <c r="K37" s="4" t="s">
        <v>131</v>
      </c>
      <c r="L37" s="5" t="s">
        <v>132</v>
      </c>
      <c r="M37" s="4" t="s">
        <v>31</v>
      </c>
      <c r="N37" s="4" t="s">
        <v>266</v>
      </c>
      <c r="O37" s="4" t="s">
        <v>267</v>
      </c>
      <c r="P37" s="5" t="s">
        <v>135</v>
      </c>
    </row>
    <row r="38" spans="2:16" ht="87" customHeight="1" x14ac:dyDescent="0.25">
      <c r="B38" s="95">
        <v>16</v>
      </c>
      <c r="C38" s="92" t="s">
        <v>268</v>
      </c>
      <c r="D38" s="4" t="s">
        <v>269</v>
      </c>
      <c r="E38" s="4" t="s">
        <v>270</v>
      </c>
      <c r="F38" s="5" t="s">
        <v>271</v>
      </c>
      <c r="G38" s="5" t="s">
        <v>127</v>
      </c>
      <c r="H38" s="4" t="s">
        <v>272</v>
      </c>
      <c r="I38" s="4" t="s">
        <v>273</v>
      </c>
      <c r="J38" s="4" t="s">
        <v>274</v>
      </c>
      <c r="K38" s="5" t="s">
        <v>275</v>
      </c>
      <c r="L38" s="5" t="s">
        <v>30</v>
      </c>
      <c r="M38" s="4" t="s">
        <v>31</v>
      </c>
      <c r="N38" s="5" t="s">
        <v>133</v>
      </c>
      <c r="O38" s="4" t="s">
        <v>276</v>
      </c>
      <c r="P38" s="5" t="s">
        <v>135</v>
      </c>
    </row>
    <row r="39" spans="2:16" ht="81" customHeight="1" x14ac:dyDescent="0.25">
      <c r="B39" s="95">
        <v>17</v>
      </c>
      <c r="C39" s="92" t="s">
        <v>277</v>
      </c>
      <c r="D39" s="4" t="s">
        <v>278</v>
      </c>
      <c r="E39" s="5" t="s">
        <v>279</v>
      </c>
      <c r="F39" s="5" t="s">
        <v>280</v>
      </c>
      <c r="G39" s="5" t="s">
        <v>127</v>
      </c>
      <c r="H39" s="4" t="s">
        <v>281</v>
      </c>
      <c r="I39" s="4" t="s">
        <v>282</v>
      </c>
      <c r="J39" s="4" t="s">
        <v>283</v>
      </c>
      <c r="K39" s="5" t="s">
        <v>284</v>
      </c>
      <c r="L39" s="5" t="s">
        <v>30</v>
      </c>
      <c r="M39" s="4" t="s">
        <v>31</v>
      </c>
      <c r="N39" s="5" t="s">
        <v>133</v>
      </c>
      <c r="O39" s="4" t="s">
        <v>285</v>
      </c>
      <c r="P39" s="5" t="s">
        <v>135</v>
      </c>
    </row>
    <row r="40" spans="2:16" ht="48" customHeight="1" x14ac:dyDescent="0.25">
      <c r="B40" s="95">
        <v>18</v>
      </c>
      <c r="C40" s="93" t="s">
        <v>286</v>
      </c>
      <c r="D40" s="4" t="s">
        <v>287</v>
      </c>
      <c r="E40" s="5" t="s">
        <v>288</v>
      </c>
      <c r="F40" s="5"/>
      <c r="G40" s="5" t="s">
        <v>27</v>
      </c>
      <c r="H40" s="5" t="s">
        <v>289</v>
      </c>
      <c r="I40" s="4" t="s">
        <v>290</v>
      </c>
      <c r="J40" s="4" t="s">
        <v>291</v>
      </c>
      <c r="K40" s="5" t="s">
        <v>292</v>
      </c>
      <c r="L40" s="5" t="s">
        <v>30</v>
      </c>
      <c r="M40" s="5" t="s">
        <v>31</v>
      </c>
      <c r="N40" s="5"/>
      <c r="O40" s="5" t="s">
        <v>293</v>
      </c>
      <c r="P40" s="15" t="s">
        <v>294</v>
      </c>
    </row>
    <row r="41" spans="2:16" ht="120" x14ac:dyDescent="0.25">
      <c r="B41" s="95">
        <v>19</v>
      </c>
      <c r="C41" s="93" t="s">
        <v>295</v>
      </c>
      <c r="D41" s="4" t="s">
        <v>296</v>
      </c>
      <c r="E41" s="4" t="s">
        <v>297</v>
      </c>
      <c r="F41" s="5" t="s">
        <v>298</v>
      </c>
      <c r="G41" s="5" t="s">
        <v>19</v>
      </c>
      <c r="H41" s="5" t="s">
        <v>19</v>
      </c>
      <c r="I41" s="5"/>
      <c r="J41" s="5" t="s">
        <v>298</v>
      </c>
      <c r="K41" s="5" t="s">
        <v>204</v>
      </c>
      <c r="L41" s="5"/>
      <c r="M41" s="5"/>
      <c r="N41" s="5"/>
      <c r="O41" s="4" t="s">
        <v>299</v>
      </c>
      <c r="P41" s="15" t="s">
        <v>300</v>
      </c>
    </row>
    <row r="42" spans="2:16" ht="120" x14ac:dyDescent="0.25">
      <c r="B42" s="95">
        <v>20</v>
      </c>
      <c r="C42" s="93" t="s">
        <v>301</v>
      </c>
      <c r="D42" s="4" t="s">
        <v>302</v>
      </c>
      <c r="E42" s="4" t="s">
        <v>303</v>
      </c>
      <c r="F42" s="4" t="s">
        <v>304</v>
      </c>
      <c r="G42" s="5" t="s">
        <v>305</v>
      </c>
      <c r="H42" s="4" t="s">
        <v>306</v>
      </c>
      <c r="I42" s="4" t="s">
        <v>307</v>
      </c>
      <c r="J42" s="5" t="s">
        <v>308</v>
      </c>
      <c r="K42" s="5" t="s">
        <v>309</v>
      </c>
      <c r="L42" s="5" t="s">
        <v>30</v>
      </c>
      <c r="M42" s="5" t="s">
        <v>174</v>
      </c>
      <c r="N42" s="4" t="s">
        <v>310</v>
      </c>
      <c r="O42" s="4" t="s">
        <v>311</v>
      </c>
      <c r="P42" s="15" t="s">
        <v>312</v>
      </c>
    </row>
    <row r="43" spans="2:16" ht="120" x14ac:dyDescent="0.25">
      <c r="B43" s="95">
        <v>21</v>
      </c>
      <c r="C43" s="93" t="s">
        <v>313</v>
      </c>
      <c r="D43" s="4" t="s">
        <v>314</v>
      </c>
      <c r="E43" s="4" t="s">
        <v>315</v>
      </c>
      <c r="F43" s="5" t="s">
        <v>316</v>
      </c>
      <c r="G43" s="5" t="s">
        <v>27</v>
      </c>
      <c r="H43" s="5" t="s">
        <v>317</v>
      </c>
      <c r="I43" s="4" t="s">
        <v>318</v>
      </c>
      <c r="J43" s="5" t="s">
        <v>319</v>
      </c>
      <c r="K43" s="5" t="s">
        <v>320</v>
      </c>
      <c r="L43" s="5" t="s">
        <v>90</v>
      </c>
      <c r="M43" s="5"/>
      <c r="N43" s="4" t="s">
        <v>321</v>
      </c>
      <c r="O43" s="4" t="s">
        <v>322</v>
      </c>
      <c r="P43" s="94" t="s">
        <v>323</v>
      </c>
    </row>
    <row r="44" spans="2:16" ht="105" x14ac:dyDescent="0.25">
      <c r="B44" s="95">
        <v>22</v>
      </c>
      <c r="C44" s="93" t="s">
        <v>324</v>
      </c>
      <c r="D44" s="4" t="s">
        <v>325</v>
      </c>
      <c r="E44" s="4" t="s">
        <v>326</v>
      </c>
      <c r="F44" s="5" t="s">
        <v>327</v>
      </c>
      <c r="G44" s="5" t="s">
        <v>27</v>
      </c>
      <c r="H44" s="4" t="s">
        <v>328</v>
      </c>
      <c r="I44" s="4" t="s">
        <v>329</v>
      </c>
      <c r="J44" s="4" t="s">
        <v>330</v>
      </c>
      <c r="K44" s="5" t="s">
        <v>331</v>
      </c>
      <c r="L44" s="5" t="s">
        <v>30</v>
      </c>
      <c r="M44" s="5" t="s">
        <v>31</v>
      </c>
      <c r="N44" s="2" t="s">
        <v>332</v>
      </c>
      <c r="O44" s="4" t="s">
        <v>333</v>
      </c>
      <c r="P44" s="15" t="s">
        <v>334</v>
      </c>
    </row>
    <row r="45" spans="2:16" ht="48" customHeight="1" x14ac:dyDescent="0.25">
      <c r="B45" s="95">
        <v>23</v>
      </c>
      <c r="C45" s="93" t="s">
        <v>335</v>
      </c>
      <c r="D45" s="4" t="s">
        <v>336</v>
      </c>
      <c r="E45" s="4" t="s">
        <v>337</v>
      </c>
      <c r="F45" s="4"/>
      <c r="G45" s="5" t="s">
        <v>305</v>
      </c>
      <c r="H45" s="5" t="s">
        <v>338</v>
      </c>
      <c r="I45" s="5"/>
      <c r="J45" s="5" t="s">
        <v>339</v>
      </c>
      <c r="K45" s="5" t="s">
        <v>110</v>
      </c>
      <c r="L45" s="5" t="s">
        <v>340</v>
      </c>
      <c r="M45" s="5"/>
      <c r="N45" s="4" t="s">
        <v>341</v>
      </c>
      <c r="O45" s="4" t="s">
        <v>342</v>
      </c>
      <c r="P45" s="15" t="s">
        <v>343</v>
      </c>
    </row>
    <row r="46" spans="2:16" ht="54" customHeight="1" x14ac:dyDescent="0.25">
      <c r="B46" s="95">
        <v>24</v>
      </c>
      <c r="C46" s="93" t="s">
        <v>344</v>
      </c>
      <c r="D46" s="4" t="s">
        <v>345</v>
      </c>
      <c r="E46" s="4" t="s">
        <v>346</v>
      </c>
      <c r="F46" s="4" t="s">
        <v>347</v>
      </c>
      <c r="G46" s="5" t="s">
        <v>348</v>
      </c>
      <c r="H46" s="114" t="s">
        <v>349</v>
      </c>
      <c r="I46" s="4" t="s">
        <v>350</v>
      </c>
      <c r="J46" s="4" t="s">
        <v>351</v>
      </c>
      <c r="K46" s="5" t="s">
        <v>352</v>
      </c>
      <c r="L46" s="5"/>
      <c r="M46" s="5" t="s">
        <v>174</v>
      </c>
      <c r="N46" s="5"/>
      <c r="O46" s="4" t="s">
        <v>353</v>
      </c>
      <c r="P46" s="15" t="s">
        <v>354</v>
      </c>
    </row>
    <row r="47" spans="2:16" ht="105" x14ac:dyDescent="0.25">
      <c r="B47" s="95">
        <v>25</v>
      </c>
      <c r="C47" s="93" t="s">
        <v>355</v>
      </c>
      <c r="D47" s="4" t="s">
        <v>356</v>
      </c>
      <c r="E47" s="5" t="s">
        <v>357</v>
      </c>
      <c r="F47" s="5" t="s">
        <v>358</v>
      </c>
      <c r="G47" s="5" t="s">
        <v>348</v>
      </c>
      <c r="H47" s="4" t="s">
        <v>359</v>
      </c>
      <c r="I47" s="4" t="s">
        <v>360</v>
      </c>
      <c r="J47" s="4" t="s">
        <v>361</v>
      </c>
      <c r="K47" s="5" t="s">
        <v>362</v>
      </c>
      <c r="L47" s="5"/>
      <c r="M47" s="5"/>
      <c r="N47" s="5"/>
      <c r="O47" s="4" t="s">
        <v>363</v>
      </c>
      <c r="P47" s="15" t="s">
        <v>364</v>
      </c>
    </row>
    <row r="48" spans="2:16" ht="59.25" customHeight="1" x14ac:dyDescent="0.25">
      <c r="B48" s="95">
        <v>26</v>
      </c>
      <c r="C48" s="93" t="s">
        <v>365</v>
      </c>
      <c r="D48" s="4" t="s">
        <v>366</v>
      </c>
      <c r="E48" s="5" t="s">
        <v>326</v>
      </c>
      <c r="F48" s="5" t="s">
        <v>367</v>
      </c>
      <c r="G48" s="5" t="s">
        <v>348</v>
      </c>
      <c r="H48" s="5"/>
      <c r="I48" s="5"/>
      <c r="J48" s="4" t="s">
        <v>368</v>
      </c>
      <c r="K48" s="5" t="s">
        <v>369</v>
      </c>
      <c r="L48" s="5" t="s">
        <v>132</v>
      </c>
      <c r="M48" s="5"/>
      <c r="N48" s="5"/>
      <c r="O48" s="4" t="s">
        <v>370</v>
      </c>
      <c r="P48" s="15" t="s">
        <v>371</v>
      </c>
    </row>
    <row r="49" spans="2:16" ht="48" customHeight="1" x14ac:dyDescent="0.25">
      <c r="B49" s="95">
        <v>27</v>
      </c>
      <c r="C49" s="93" t="s">
        <v>372</v>
      </c>
      <c r="D49" s="4" t="s">
        <v>373</v>
      </c>
      <c r="E49" s="4" t="s">
        <v>374</v>
      </c>
      <c r="F49" s="5"/>
      <c r="G49" s="5" t="s">
        <v>348</v>
      </c>
      <c r="H49" s="5" t="s">
        <v>375</v>
      </c>
      <c r="I49" s="5"/>
      <c r="J49" s="4" t="s">
        <v>376</v>
      </c>
      <c r="K49" s="5" t="s">
        <v>369</v>
      </c>
      <c r="L49" s="5" t="s">
        <v>340</v>
      </c>
      <c r="M49" s="5" t="s">
        <v>174</v>
      </c>
      <c r="N49" s="5"/>
      <c r="O49" s="4" t="s">
        <v>377</v>
      </c>
      <c r="P49" s="15" t="s">
        <v>378</v>
      </c>
    </row>
    <row r="50" spans="2:16" ht="135" x14ac:dyDescent="0.25">
      <c r="B50" s="95">
        <v>28</v>
      </c>
      <c r="C50" s="93" t="s">
        <v>379</v>
      </c>
      <c r="D50" s="4" t="s">
        <v>380</v>
      </c>
      <c r="E50" s="4" t="s">
        <v>381</v>
      </c>
      <c r="F50" s="4" t="s">
        <v>382</v>
      </c>
      <c r="G50" s="5" t="s">
        <v>383</v>
      </c>
      <c r="H50" s="4" t="s">
        <v>384</v>
      </c>
      <c r="I50" s="4" t="s">
        <v>385</v>
      </c>
      <c r="J50" s="4" t="s">
        <v>386</v>
      </c>
      <c r="K50" s="5" t="s">
        <v>369</v>
      </c>
      <c r="L50" s="5" t="s">
        <v>132</v>
      </c>
      <c r="M50" s="4" t="s">
        <v>387</v>
      </c>
      <c r="N50" s="5"/>
      <c r="O50" s="4" t="s">
        <v>388</v>
      </c>
      <c r="P50" s="15" t="s">
        <v>389</v>
      </c>
    </row>
    <row r="51" spans="2:16" ht="120" x14ac:dyDescent="0.25">
      <c r="B51" s="95">
        <v>29</v>
      </c>
      <c r="C51" s="93" t="s">
        <v>390</v>
      </c>
      <c r="D51" s="4" t="s">
        <v>391</v>
      </c>
      <c r="E51" s="4" t="s">
        <v>392</v>
      </c>
      <c r="F51" s="5" t="s">
        <v>393</v>
      </c>
      <c r="G51" s="5" t="s">
        <v>394</v>
      </c>
      <c r="H51" s="5"/>
      <c r="I51" s="5"/>
      <c r="J51" s="4" t="s">
        <v>395</v>
      </c>
      <c r="K51" s="5" t="s">
        <v>292</v>
      </c>
      <c r="L51" s="4" t="s">
        <v>396</v>
      </c>
      <c r="M51" s="5"/>
      <c r="N51" s="5"/>
      <c r="O51" s="4" t="s">
        <v>397</v>
      </c>
      <c r="P51" s="15" t="s">
        <v>398</v>
      </c>
    </row>
    <row r="52" spans="2:16" ht="210" customHeight="1" x14ac:dyDescent="0.25">
      <c r="B52" s="95">
        <v>30</v>
      </c>
      <c r="C52" s="93" t="s">
        <v>399</v>
      </c>
      <c r="D52" s="4" t="s">
        <v>400</v>
      </c>
      <c r="E52" s="4" t="s">
        <v>401</v>
      </c>
      <c r="F52" s="4" t="s">
        <v>402</v>
      </c>
      <c r="G52" s="5" t="s">
        <v>348</v>
      </c>
      <c r="H52" s="4" t="s">
        <v>403</v>
      </c>
      <c r="I52" s="5"/>
      <c r="J52" s="4" t="s">
        <v>404</v>
      </c>
      <c r="K52" s="5" t="s">
        <v>369</v>
      </c>
      <c r="L52" s="5" t="s">
        <v>90</v>
      </c>
      <c r="M52" s="5" t="s">
        <v>405</v>
      </c>
      <c r="N52" s="5"/>
      <c r="O52" s="4" t="s">
        <v>406</v>
      </c>
      <c r="P52" s="15" t="s">
        <v>407</v>
      </c>
    </row>
    <row r="53" spans="2:16" ht="135" x14ac:dyDescent="0.25">
      <c r="B53" s="95">
        <v>31</v>
      </c>
      <c r="C53" s="93" t="s">
        <v>408</v>
      </c>
      <c r="D53" s="4" t="s">
        <v>409</v>
      </c>
      <c r="E53" s="4" t="s">
        <v>410</v>
      </c>
      <c r="F53" s="4" t="s">
        <v>411</v>
      </c>
      <c r="G53" s="5" t="s">
        <v>27</v>
      </c>
      <c r="H53" s="4" t="s">
        <v>412</v>
      </c>
      <c r="I53" s="4" t="s">
        <v>413</v>
      </c>
      <c r="J53" s="5" t="s">
        <v>414</v>
      </c>
      <c r="K53" s="5" t="s">
        <v>415</v>
      </c>
      <c r="L53" s="5" t="s">
        <v>30</v>
      </c>
      <c r="M53" s="5" t="s">
        <v>416</v>
      </c>
      <c r="N53" s="4" t="s">
        <v>417</v>
      </c>
      <c r="O53" s="4" t="s">
        <v>418</v>
      </c>
      <c r="P53" s="15" t="s">
        <v>419</v>
      </c>
    </row>
    <row r="54" spans="2:16" ht="60" x14ac:dyDescent="0.25">
      <c r="B54" s="95">
        <v>32</v>
      </c>
      <c r="C54" s="92" t="s">
        <v>420</v>
      </c>
      <c r="D54" s="4" t="s">
        <v>421</v>
      </c>
      <c r="E54" s="100" t="s">
        <v>422</v>
      </c>
      <c r="F54" s="4" t="s">
        <v>423</v>
      </c>
      <c r="G54" s="5" t="s">
        <v>305</v>
      </c>
      <c r="H54" s="5" t="s">
        <v>424</v>
      </c>
      <c r="I54" s="4" t="s">
        <v>425</v>
      </c>
      <c r="J54" s="4" t="s">
        <v>426</v>
      </c>
      <c r="K54" s="5" t="s">
        <v>47</v>
      </c>
      <c r="L54" s="5" t="s">
        <v>90</v>
      </c>
      <c r="M54" s="5" t="s">
        <v>31</v>
      </c>
      <c r="N54" s="4" t="s">
        <v>427</v>
      </c>
      <c r="O54" s="4" t="s">
        <v>428</v>
      </c>
      <c r="P54" s="5"/>
    </row>
    <row r="55" spans="2:16" ht="90" x14ac:dyDescent="0.25">
      <c r="B55" s="95">
        <v>33</v>
      </c>
      <c r="C55" s="93" t="s">
        <v>429</v>
      </c>
      <c r="D55" s="4" t="s">
        <v>430</v>
      </c>
      <c r="E55" s="100" t="s">
        <v>431</v>
      </c>
      <c r="F55" s="5"/>
      <c r="G55" s="5" t="s">
        <v>305</v>
      </c>
      <c r="H55" s="5" t="s">
        <v>338</v>
      </c>
      <c r="I55" s="5"/>
      <c r="J55" s="4" t="s">
        <v>432</v>
      </c>
      <c r="K55" s="5" t="s">
        <v>433</v>
      </c>
      <c r="L55" s="5" t="s">
        <v>30</v>
      </c>
      <c r="M55" s="5" t="s">
        <v>174</v>
      </c>
      <c r="N55" s="5"/>
      <c r="O55" s="4" t="s">
        <v>434</v>
      </c>
      <c r="P55" s="15" t="s">
        <v>435</v>
      </c>
    </row>
    <row r="56" spans="2:16" ht="105" x14ac:dyDescent="0.25">
      <c r="B56" s="95">
        <v>34</v>
      </c>
      <c r="C56" s="93" t="s">
        <v>436</v>
      </c>
      <c r="D56" s="4" t="s">
        <v>437</v>
      </c>
      <c r="E56" s="4" t="s">
        <v>438</v>
      </c>
      <c r="F56" s="4" t="s">
        <v>439</v>
      </c>
      <c r="G56" s="5" t="s">
        <v>394</v>
      </c>
      <c r="H56" s="5" t="s">
        <v>358</v>
      </c>
      <c r="I56" s="5" t="s">
        <v>358</v>
      </c>
      <c r="J56" s="4" t="s">
        <v>440</v>
      </c>
      <c r="K56" s="5" t="s">
        <v>204</v>
      </c>
      <c r="L56" s="5" t="s">
        <v>132</v>
      </c>
      <c r="M56" s="5" t="s">
        <v>174</v>
      </c>
      <c r="N56" s="5" t="s">
        <v>358</v>
      </c>
      <c r="O56" s="4" t="s">
        <v>441</v>
      </c>
      <c r="P56" s="15" t="s">
        <v>442</v>
      </c>
    </row>
    <row r="57" spans="2:16" ht="105" x14ac:dyDescent="0.25">
      <c r="B57" s="95">
        <v>35</v>
      </c>
      <c r="C57" s="93" t="s">
        <v>443</v>
      </c>
      <c r="D57" s="4" t="s">
        <v>444</v>
      </c>
      <c r="E57" s="100" t="s">
        <v>445</v>
      </c>
      <c r="F57" s="5" t="s">
        <v>446</v>
      </c>
      <c r="G57" s="5" t="s">
        <v>348</v>
      </c>
      <c r="H57" s="4" t="s">
        <v>447</v>
      </c>
      <c r="I57" s="4" t="s">
        <v>448</v>
      </c>
      <c r="J57" s="4" t="s">
        <v>449</v>
      </c>
      <c r="K57" s="5" t="s">
        <v>369</v>
      </c>
      <c r="L57" s="5" t="s">
        <v>90</v>
      </c>
      <c r="M57" s="5" t="s">
        <v>416</v>
      </c>
      <c r="N57" s="5" t="s">
        <v>358</v>
      </c>
      <c r="O57" s="4" t="s">
        <v>450</v>
      </c>
      <c r="P57" s="15" t="s">
        <v>451</v>
      </c>
    </row>
  </sheetData>
  <mergeCells count="1">
    <mergeCell ref="E17:N17"/>
  </mergeCells>
  <phoneticPr fontId="11" type="noConversion"/>
  <hyperlinks>
    <hyperlink ref="P8" r:id="rId1" display="https://link-springer-com.bibliotecavirtual.uis.edu.co/article/10.1007/s00500-020-05503-5" xr:uid="{00000000-0004-0000-0000-000000000000}"/>
    <hyperlink ref="P9" r:id="rId2" display="https://link-springer-com.bibliotecavirtual.uis.edu.co/article/10.1007/s11831-022-09765-0" xr:uid="{00000000-0004-0000-0000-000001000000}"/>
    <hyperlink ref="P10" r:id="rId3" display="https://link-springer-com.bibliotecavirtual.uis.edu.co/chapter/10.1007/978-3-030-86517-7_3" xr:uid="{00000000-0004-0000-0000-000002000000}"/>
    <hyperlink ref="P11" r:id="rId4" display="https://www.sciencedirect.com/science/article/abs/pii/S0031320321006506?via%3Dihub" xr:uid="{00000000-0004-0000-0000-000003000000}"/>
    <hyperlink ref="P12" r:id="rId5" display="https://www.techscience.com/iasc/v31n1/44293" xr:uid="{00000000-0004-0000-0000-000004000000}"/>
    <hyperlink ref="P13" r:id="rId6" display="https://elibro-net.bibliotecavirtual.uis.edu.co/es/lc/uis/titulos/58656" xr:uid="{00000000-0004-0000-0000-000005000000}"/>
    <hyperlink ref="P14" r:id="rId7" display="https://www.mdpi.com/2078-2489/10/1/16/htm" xr:uid="{00000000-0004-0000-0000-000006000000}"/>
    <hyperlink ref="P15" r:id="rId8" xr:uid="{00000000-0004-0000-0000-000007000000}"/>
    <hyperlink ref="P16" r:id="rId9" display="https://www-scopus-com.bibliotecavirtual.uis.edu.co/record/display.uri?eid=2-s2.0-85134304217&amp;origin=resultslist&amp;sort=plf-f&amp;src=s&amp;st1=%28%28%22automl%22+OR+automated+OR+%22Automated+machine+learning%22%29+AND+%28%22HPO%22+OR+%22Hyperparameter+optimization%22%29+AND+%28%22machine+learning%22+OR+%22ml%22%29%29&amp;sid=dd532e7fa693567930d8d549a2c08107&amp;sot=b&amp;sdt=b&amp;sl=140&amp;s=ALL%28%28%28%22automl%22+OR+automated+OR+%22Automated+machine+learning%22%29+AND+%28%22HPO%22+OR+%22Hyperparameter+optimization%22%29+AND+%28%22machine+learning%22+OR+%22ml%22%29%29%29&amp;relpos=3&amp;citeCnt=0&amp;searchTerm=" xr:uid="{00000000-0004-0000-0000-000008000000}"/>
    <hyperlink ref="P4" r:id="rId10" xr:uid="{00000000-0004-0000-0000-000009000000}"/>
    <hyperlink ref="P5" r:id="rId11" xr:uid="{00000000-0004-0000-0000-00000A000000}"/>
    <hyperlink ref="P7" r:id="rId12" xr:uid="{00000000-0004-0000-0000-00000B000000}"/>
    <hyperlink ref="P17" r:id="rId13" xr:uid="{00000000-0004-0000-0000-00000C000000}"/>
    <hyperlink ref="P6" r:id="rId14" xr:uid="{00000000-0004-0000-0000-00000D000000}"/>
    <hyperlink ref="P18" r:id="rId15" display="https://www-scopus-com.bibliotecavirtual.uis.edu.co/record/display.uri?eid=2-s2.0-85127025253&amp;origin=resultslist&amp;sort=r-f&amp;src=s&amp;st1=Selected+Mathematical+Optimization+Methods+for+Solving+Problems+of+Engineering+Practice&amp;sid=3ac9786bd90b5d6f0f2a8e8b8dad82e1&amp;sot=b&amp;sdt=b&amp;sl=102&amp;s=TITLE-ABS-KEY%28Selected+Mathematical+Optimization+Methods+for+Solving+Problems+of+Engineering+Practice%29&amp;relpos=0&amp;citeCnt=1&amp;searchTerm=" xr:uid="{00000000-0004-0000-0000-00000E000000}"/>
    <hyperlink ref="P40" r:id="rId16" xr:uid="{00000000-0004-0000-0000-00000F000000}"/>
    <hyperlink ref="P42" r:id="rId17" display="https://www-scopus-com.bibliotecavirtual.uis.edu.co/record/display.uri?eid=2-s2.0-85114320031&amp;origin=resultslist&amp;sort=plf-f&amp;src=s&amp;st1=An+Automated+Hyperparameter+Search-Based+Deep+Learning+Model+for+Highway+Traffic+Prediction&amp;sid=b8902db3573c21e5a28b5d0fe55d2820&amp;sot=b&amp;sdt=b&amp;sl=106&amp;s=TITLE-ABS-KEY%28An+Automated+Hyperparameter+Search-Based+Deep+Learning+Model+for+Highway+Traffic+Prediction%29&amp;relpos=0&amp;citeCnt=22&amp;searchTerm=" xr:uid="{00000000-0004-0000-0000-000010000000}"/>
    <hyperlink ref="P41" r:id="rId18" display="https://www-scopus-com.bibliotecavirtual.uis.edu.co/record/display.uri?eid=2-s2.0-85115847456&amp;origin=resultslist&amp;sort=r-f&amp;src=s&amp;st1=Investigation+of+Machine+Learning+Methods+for+Structural+Safety+Assessment+under+Variability+in+Data%3a+Comparative+Studies+and+New+Approaches&amp;sid=1c2abe8b9f59bead2f0c4896a72476ce&amp;sot=b&amp;sdt=b&amp;sl=155&amp;s=TITLE-ABS-KEY%28Investigation+of+Machine+Learning+Methods+for+Structural+Safety+Assessment+under+Variability+in+Data%3a+Comparative+Studies+and+New+Approaches%29&amp;relpos=0&amp;citeCnt=14&amp;searchTerm=" xr:uid="{00000000-0004-0000-0000-000011000000}"/>
    <hyperlink ref="P43" r:id="rId19" xr:uid="{00000000-0004-0000-0000-000012000000}"/>
    <hyperlink ref="P44" r:id="rId20" display="https://www-scopus-com.bibliotecavirtual.uis.edu.co/record/display.uri?eid=2-s2.0-85129764831&amp;origin=resultslist&amp;sort=r-f&amp;src=s&amp;st1=CONVOLUTIONAL+NEURAL+NETWORK+HYPERPARAMETER+OPTIMIZATION+APPLIED+TO+LAND+COVER+CLASSIFICATION&amp;sid=bd0e63a25bcb63a6df44e5b2b9f6e774&amp;sot=b&amp;sdt=b&amp;sl=108&amp;s=TITLE-ABS-KEY%28CONVOLUTIONAL+NEURAL+NETWORK+HYPERPARAMETER+OPTIMIZATION+APPLIED+TO+LAND+COVER+CLASSIFICATION%29&amp;relpos=0&amp;citeCnt=3&amp;searchTerm=" xr:uid="{00000000-0004-0000-0000-000013000000}"/>
    <hyperlink ref="P45" r:id="rId21" display="https://www-scopus-com.bibliotecavirtual.uis.edu.co/record/display.uri?eid=2-s2.0-85141104438&amp;origin=resultslist&amp;sort=r-f&amp;src=s&amp;st1=An+Innovative+Sensing+Machine+Learning+Technique+to+Detect+Credit+Card+Frauds+in+Wireless+Communications&amp;sid=6e48718e81640f81fcc9cd312a555449&amp;sot=b&amp;sdt=b&amp;sl=119&amp;s=TITLE-ABS-KEY%28An+Innovative+Sensing+Machine+Learning+Technique+to+Detect+Credit+Card+Frauds+in+Wireless+Communications%29&amp;relpos=0&amp;citeCnt=0&amp;searchTerm=" xr:uid="{00000000-0004-0000-0000-000014000000}"/>
    <hyperlink ref="P46" r:id="rId22" display="https://www-scopus-com.bibliotecavirtual.uis.edu.co/record/display.uri?eid=2-s2.0-85118542155&amp;origin=resultslist&amp;sort=r-f&amp;src=s&amp;st1=Course+evaluation+based+on+deep+learning+and+ssa+hyperparameters+optimization&amp;sid=65b6ccad4f69b1354b20ec7f1fafcd71&amp;sot=b&amp;sdt=b&amp;sl=92&amp;s=TITLE-ABS-KEY%28Course+evaluation+based+on+deep+learning+and+ssa+hyperparameters+optimization%29&amp;relpos=0&amp;citeCnt=2&amp;searchTerm=" xr:uid="{00000000-0004-0000-0000-000015000000}"/>
    <hyperlink ref="P47" r:id="rId23" display="https://www-scopus-com.bibliotecavirtual.uis.edu.co/record/display.uri?eid=2-s2.0-85067311535&amp;origin=resultslist&amp;sort=r-f&amp;src=s&amp;st1=Hyperparameter+optimization+for+image+analysis%3a+application+to+prostate+tissue+images+and+live+cell+data+of+virus-infected+cells&amp;sid=1a1a0a88b289283655fb64c2175d41bd&amp;sot=b&amp;sdt=b&amp;sl=143&amp;s=TITLE-ABS-KEY%28Hyperparameter+optimization+for+image+analysis%3a+application+to+prostate+tissue+images+and+live+cell+data+of+virus-infected+cells%29&amp;relpos=0&amp;citeCnt=6&amp;searchTerm=" xr:uid="{00000000-0004-0000-0000-000016000000}"/>
    <hyperlink ref="P49" r:id="rId24" location="metrics" display="https://www-scopus-com.bibliotecavirtual.uis.edu.co/record/display.uri?eid=2-s2.0-85127503177&amp;origin=resultslist&amp;sort=r-f&amp;src=s&amp;st1=Machine+Learning+with+Quantum+Seagull+Optimization+Model+for+COVID-19+Chest+X-Ray+Image+Classification&amp;sid=464f87aa0e50072fa74bdec0c35fc914&amp;sot=b&amp;sdt=b&amp;sl=117&amp;s=TITLE-ABS-KEY%28Machine+Learning+with+Quantum+Seagull+Optimization+Model+for+COVID-19+Chest+X-Ray+Image+Classification%29&amp;relpos=0&amp;citeCnt=2&amp;searchTerm=#metrics" xr:uid="{00000000-0004-0000-0000-000017000000}"/>
    <hyperlink ref="P48" r:id="rId25" display="https://www-scopus-com.bibliotecavirtual.uis.edu.co/record/display.uri?eid=2-s2.0-85063877494&amp;origin=resultslist&amp;sort=r-f&amp;src=s&amp;st1=%22%09An+Automated+Diagnostic+System+for+Heart+Disease+Prediction+Based+on+%cf%872+Statistical+Model+and+Optimally+Configured+Deep+Neural+Network+%22&amp;sid=4a6201d6474dd0e4390061d5028dd15f&amp;sot=b&amp;sdt=b&amp;sl=153&amp;s=TITLE-ABS-KEY%28%22%09An+Automated+Diagnostic+System+for+Heart+Disease+Prediction+Based+on+%cf%872+Statistical+Model+and+Optimally+Configured+Deep+Neural+Network+%22%29&amp;relpos=0&amp;citeCnt=108&amp;searchTerm=" xr:uid="{00000000-0004-0000-0000-000018000000}"/>
    <hyperlink ref="P50" r:id="rId26" display="https://www-scopus-com.bibliotecavirtual.uis.edu.co/record/display.uri?eid=2-s2.0-85075664630&amp;origin=resultslist&amp;sort=r-f&amp;src=s&amp;st1=Automated+Detection+of+Parkinson%27s+Disease+Based+on+Multiple+Types+of+Sustained+Phonations+Using+Linear+Discriminant+Analysis+and+Genetically+Optimized+Neural+Network&amp;sid=f14e4f73420ec837e08d869896b13e88&amp;sot=b&amp;sdt=b&amp;sl=181&amp;s=TITLE-ABS-KEY%28Automated+Detection+of+Parkinson%27s+Disease+Based+on+Multiple+Types+of+Sustained+Phonations+Using+Linear+Discriminant+Analysis+and+Genetically+Optimized+Neural+Network%29&amp;relpos=0&amp;citeCnt=81&amp;searchTerm=" xr:uid="{00000000-0004-0000-0000-000019000000}"/>
    <hyperlink ref="P51" r:id="rId27" display="https://www-scopus-com.bibliotecavirtual.uis.edu.co/record/display.uri?eid=2-s2.0-85091945725&amp;origin=resultslist&amp;sort=r-f&amp;src=s&amp;st1=Pattern+recognition+in+multivariate+time+series%3a+Towards+an+automated+event+detection+method+for+smart+manufacturing+systems&amp;sid=f2fc0e5f62220dbe6b70442e448f5c54&amp;sot=b&amp;sdt=b&amp;sl=139&amp;s=TITLE-ABS-KEY%28Pattern+recognition+in+multivariate+time+series%3a+Towards+an+automated+event+detection+method+for+smart+manufacturing+systems%29&amp;relpos=0&amp;citeCnt=11&amp;searchTerm=" xr:uid="{00000000-0004-0000-0000-00001A000000}"/>
    <hyperlink ref="P52" r:id="rId28" display="https://www-scopus-com.bibliotecavirtual.uis.edu.co/record/display.uri?eid=2-s2.0-85118972364&amp;origin=resultslist&amp;sort=r-f&amp;src=s&amp;st1=Generative+adversarial+network+image+synthesis+method+for+skin+lesion+generation+and+classification&amp;sid=9daecd6f190caeb71d79bb4e7eb6e339&amp;sot=b&amp;sdt=b&amp;sl=114&amp;s=TITLE-ABS-KEY%28Generative+adversarial+network+image+synthesis+method+for+skin+lesion+generation+and+classification%29&amp;relpos=0&amp;citeCnt=0&amp;searchTerm=" xr:uid="{00000000-0004-0000-0000-00001B000000}"/>
    <hyperlink ref="H52" r:id="rId29" xr:uid="{00000000-0004-0000-0000-00001C000000}"/>
    <hyperlink ref="P53" r:id="rId30" display="https://www-scopus-com.bibliotecavirtual.uis.edu.co/record/display.uri?eid=2-s2.0-85131715742&amp;origin=resultslist&amp;sort=r-f&amp;src=s&amp;st1=SOC+Estimation+Using+Deep+Bidirectional+Gated+Recurrent+Units+with+Tree+Parzen+Estimator+Hyperparameter+Optimization&amp;sid=2eed53e608f2faf521e801109da0d098&amp;sot=b&amp;sdt=b&amp;sl=131&amp;s=TITLE-ABS-KEY%28SOC+Estimation+Using+Deep+Bidirectional+Gated+Recurrent+Units+with+Tree+Parzen+Estimator+Hyperparameter+Optimization%29&amp;relpos=0&amp;citeCnt=1&amp;searchTerm=" xr:uid="{00000000-0004-0000-0000-00001D000000}"/>
    <hyperlink ref="P55" r:id="rId31" display="https://www-scopus-com.bibliotecavirtual.uis.edu.co/record/display.uri?eid=2-s2.0-85111033626&amp;origin=resultslist&amp;sort=r-f&amp;src=s&amp;st1=A+Universal+Automated+Data-Driven+Modeling+Framework+for+Truck+Traffic+Volume+Prediction&amp;sid=b93301e0b79426f3400356b1589b9023&amp;sot=b&amp;sdt=b&amp;sl=103&amp;s=TITLE-ABS-KEY%28A+Universal+Automated+Data-Driven+Modeling+Framework+for+Truck+Traffic+Volume+Prediction%29&amp;relpos=0&amp;citeCnt=1&amp;searchTerm=" xr:uid="{00000000-0004-0000-0000-00001E000000}"/>
    <hyperlink ref="P56" r:id="rId32" display="https://www-scopus-com.bibliotecavirtual.uis.edu.co/record/display.uri?eid=2-s2.0-85120498340&amp;origin=resultslist&amp;sort=r-f&amp;src=s&amp;st1=Information+fusion+for+automated+post-disaster+building+damage+evaluation+using+deep+neural+network&amp;sid=1684924622d45d3f99ace097a4608ffb&amp;sot=b&amp;sdt=b&amp;sl=114&amp;s=TITLE-ABS-KEY%28Information+fusion+for+automated+post-disaster+building+damage+evaluation+using+deep+neural+network%29&amp;relpos=0&amp;citeCnt=6&amp;searchTerm=" xr:uid="{00000000-0004-0000-0000-00001F000000}"/>
    <hyperlink ref="P57" r:id="rId33" display="https://www-scopus-com.bibliotecavirtual.uis.edu.co/record/display.uri?eid=2-s2.0-85099107523&amp;origin=resultslist&amp;sort=r-f&amp;src=s&amp;st1=Neonatal+Heart+and+Lung+Sound+Quality+Assessment+for+Robust+Heart+and+Breathing+Rate+Estimation+for+Telehealth+Applications&amp;sid=cb11861da4ebc91e8c171452fe30489a&amp;sot=b&amp;sdt=b&amp;sl=138&amp;s=TITLE-ABS-KEY%28Neonatal+Heart+and+Lung+Sound+Quality+Assessment+for+Robust+Heart+and+Breathing+Rate+Estimation+for+Telehealth+Applications%29&amp;relpos=0&amp;citeCnt=13&amp;searchTerm=" xr:uid="{00000000-0004-0000-0000-000020000000}"/>
  </hyperlinks>
  <pageMargins left="0.7" right="0.7" top="0.75" bottom="0.75" header="0.3" footer="0.3"/>
  <pageSetup paperSize="9" orientation="portrait" horizontalDpi="0" verticalDpi="0" r:id="rId3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3A8C1-1911-4C17-965D-89811E5B25FE}">
  <dimension ref="A1:O36"/>
  <sheetViews>
    <sheetView zoomScale="55" zoomScaleNormal="55" workbookViewId="0">
      <selection activeCell="H34" sqref="H34"/>
    </sheetView>
  </sheetViews>
  <sheetFormatPr baseColWidth="10" defaultColWidth="11.42578125" defaultRowHeight="15" x14ac:dyDescent="0.25"/>
  <cols>
    <col min="1" max="15" width="22.7109375" customWidth="1"/>
  </cols>
  <sheetData>
    <row r="1" spans="1:15" ht="64.5" customHeight="1" x14ac:dyDescent="0.25">
      <c r="A1" s="66" t="s">
        <v>0</v>
      </c>
      <c r="B1" s="85" t="s">
        <v>1</v>
      </c>
      <c r="C1" s="86" t="s">
        <v>2</v>
      </c>
      <c r="D1" s="86" t="s">
        <v>3</v>
      </c>
      <c r="E1" s="86" t="s">
        <v>4</v>
      </c>
      <c r="F1" s="86" t="s">
        <v>5</v>
      </c>
      <c r="G1" s="87" t="s">
        <v>6</v>
      </c>
      <c r="H1" s="88" t="s">
        <v>7</v>
      </c>
      <c r="I1" s="89" t="s">
        <v>8</v>
      </c>
      <c r="J1" s="85" t="s">
        <v>9</v>
      </c>
      <c r="K1" s="17" t="s">
        <v>10</v>
      </c>
      <c r="L1" s="88" t="s">
        <v>11</v>
      </c>
      <c r="M1" s="90" t="s">
        <v>12</v>
      </c>
      <c r="N1" s="85" t="s">
        <v>13</v>
      </c>
      <c r="O1" s="86" t="s">
        <v>14</v>
      </c>
    </row>
    <row r="2" spans="1:15" ht="64.5" customHeight="1" x14ac:dyDescent="0.25">
      <c r="A2" s="95">
        <v>1</v>
      </c>
      <c r="B2" s="92" t="s">
        <v>123</v>
      </c>
      <c r="C2" s="4" t="s">
        <v>124</v>
      </c>
      <c r="D2" s="4" t="s">
        <v>125</v>
      </c>
      <c r="E2" s="4" t="s">
        <v>126</v>
      </c>
      <c r="F2" s="5" t="s">
        <v>127</v>
      </c>
      <c r="G2" s="4" t="s">
        <v>128</v>
      </c>
      <c r="H2" s="4" t="s">
        <v>129</v>
      </c>
      <c r="I2" s="4" t="s">
        <v>130</v>
      </c>
      <c r="J2" s="4" t="s">
        <v>131</v>
      </c>
      <c r="K2" s="5" t="s">
        <v>132</v>
      </c>
      <c r="L2" s="5" t="s">
        <v>31</v>
      </c>
      <c r="M2" s="5" t="s">
        <v>133</v>
      </c>
      <c r="N2" s="4" t="s">
        <v>134</v>
      </c>
      <c r="O2" s="5" t="s">
        <v>135</v>
      </c>
    </row>
    <row r="3" spans="1:15" ht="64.5" customHeight="1" x14ac:dyDescent="0.25">
      <c r="A3" s="95">
        <v>2</v>
      </c>
      <c r="B3" s="92" t="s">
        <v>136</v>
      </c>
      <c r="C3" s="4" t="s">
        <v>137</v>
      </c>
      <c r="D3" s="4" t="s">
        <v>138</v>
      </c>
      <c r="E3" s="4" t="s">
        <v>139</v>
      </c>
      <c r="F3" s="5" t="s">
        <v>127</v>
      </c>
      <c r="G3" s="4" t="s">
        <v>140</v>
      </c>
      <c r="H3" s="4" t="s">
        <v>141</v>
      </c>
      <c r="I3" s="5" t="s">
        <v>142</v>
      </c>
      <c r="J3" s="4" t="s">
        <v>131</v>
      </c>
      <c r="K3" s="5" t="s">
        <v>30</v>
      </c>
      <c r="L3" s="5" t="s">
        <v>31</v>
      </c>
      <c r="M3" s="4" t="s">
        <v>143</v>
      </c>
      <c r="N3" s="4" t="s">
        <v>144</v>
      </c>
      <c r="O3" s="5" t="s">
        <v>135</v>
      </c>
    </row>
    <row r="4" spans="1:15" ht="64.5" customHeight="1" x14ac:dyDescent="0.25">
      <c r="A4" s="95">
        <v>3</v>
      </c>
      <c r="B4" s="92" t="s">
        <v>145</v>
      </c>
      <c r="C4" s="4" t="s">
        <v>146</v>
      </c>
      <c r="D4" s="4" t="s">
        <v>147</v>
      </c>
      <c r="E4" s="4" t="s">
        <v>148</v>
      </c>
      <c r="F4" s="5" t="s">
        <v>127</v>
      </c>
      <c r="G4" s="4" t="s">
        <v>149</v>
      </c>
      <c r="H4" s="4" t="s">
        <v>150</v>
      </c>
      <c r="I4" s="4" t="s">
        <v>151</v>
      </c>
      <c r="J4" s="4" t="s">
        <v>152</v>
      </c>
      <c r="K4" s="5" t="s">
        <v>30</v>
      </c>
      <c r="L4" s="98" t="s">
        <v>31</v>
      </c>
      <c r="M4" s="4" t="s">
        <v>153</v>
      </c>
      <c r="N4" s="4" t="s">
        <v>154</v>
      </c>
      <c r="O4" s="5" t="s">
        <v>135</v>
      </c>
    </row>
    <row r="5" spans="1:15" ht="64.5" customHeight="1" x14ac:dyDescent="0.25">
      <c r="A5" s="95">
        <v>4</v>
      </c>
      <c r="B5" s="92" t="s">
        <v>155</v>
      </c>
      <c r="C5" s="1" t="s">
        <v>156</v>
      </c>
      <c r="D5" s="96" t="s">
        <v>157</v>
      </c>
      <c r="E5" s="96" t="s">
        <v>158</v>
      </c>
      <c r="F5" s="5" t="s">
        <v>127</v>
      </c>
      <c r="G5" s="96" t="s">
        <v>159</v>
      </c>
      <c r="H5" s="96" t="s">
        <v>160</v>
      </c>
      <c r="I5" s="96" t="s">
        <v>161</v>
      </c>
      <c r="J5" s="97" t="s">
        <v>162</v>
      </c>
      <c r="K5" s="97" t="s">
        <v>163</v>
      </c>
      <c r="L5" s="97" t="s">
        <v>31</v>
      </c>
      <c r="M5" s="96" t="s">
        <v>164</v>
      </c>
      <c r="N5" s="96" t="s">
        <v>165</v>
      </c>
      <c r="O5" s="97" t="s">
        <v>135</v>
      </c>
    </row>
    <row r="6" spans="1:15" ht="64.5" customHeight="1" x14ac:dyDescent="0.25">
      <c r="A6" s="95">
        <v>5</v>
      </c>
      <c r="B6" s="92" t="s">
        <v>166</v>
      </c>
      <c r="C6" s="4" t="s">
        <v>452</v>
      </c>
      <c r="D6" s="4" t="s">
        <v>168</v>
      </c>
      <c r="E6" s="4" t="s">
        <v>169</v>
      </c>
      <c r="F6" s="5" t="s">
        <v>127</v>
      </c>
      <c r="G6" s="5" t="s">
        <v>170</v>
      </c>
      <c r="H6" s="4" t="s">
        <v>171</v>
      </c>
      <c r="I6" s="5" t="s">
        <v>172</v>
      </c>
      <c r="J6" s="5" t="s">
        <v>173</v>
      </c>
      <c r="K6" s="5" t="s">
        <v>132</v>
      </c>
      <c r="L6" s="5" t="s">
        <v>174</v>
      </c>
      <c r="M6" s="4" t="s">
        <v>175</v>
      </c>
      <c r="N6" s="4" t="s">
        <v>176</v>
      </c>
      <c r="O6" s="5" t="s">
        <v>135</v>
      </c>
    </row>
    <row r="7" spans="1:15" ht="64.5" customHeight="1" x14ac:dyDescent="0.25">
      <c r="A7" s="95">
        <v>6</v>
      </c>
      <c r="B7" s="92" t="s">
        <v>177</v>
      </c>
      <c r="C7" s="4" t="s">
        <v>178</v>
      </c>
      <c r="D7" s="5" t="s">
        <v>179</v>
      </c>
      <c r="E7" s="5" t="s">
        <v>180</v>
      </c>
      <c r="F7" s="5" t="s">
        <v>127</v>
      </c>
      <c r="G7" s="4" t="s">
        <v>181</v>
      </c>
      <c r="H7" s="4" t="s">
        <v>150</v>
      </c>
      <c r="I7" s="5" t="s">
        <v>182</v>
      </c>
      <c r="J7" s="4" t="s">
        <v>131</v>
      </c>
      <c r="K7" s="5" t="s">
        <v>132</v>
      </c>
      <c r="L7" s="5" t="s">
        <v>183</v>
      </c>
      <c r="M7" s="5" t="s">
        <v>133</v>
      </c>
      <c r="N7" s="4" t="s">
        <v>184</v>
      </c>
      <c r="O7" s="5" t="s">
        <v>135</v>
      </c>
    </row>
    <row r="8" spans="1:15" ht="64.5" customHeight="1" x14ac:dyDescent="0.25">
      <c r="A8" s="95">
        <v>7</v>
      </c>
      <c r="B8" s="92" t="s">
        <v>185</v>
      </c>
      <c r="C8" s="4" t="s">
        <v>186</v>
      </c>
      <c r="D8" s="4" t="s">
        <v>187</v>
      </c>
      <c r="E8" s="4" t="s">
        <v>188</v>
      </c>
      <c r="F8" s="5" t="s">
        <v>127</v>
      </c>
      <c r="G8" s="4" t="s">
        <v>189</v>
      </c>
      <c r="H8" s="4" t="s">
        <v>190</v>
      </c>
      <c r="I8" s="1" t="s">
        <v>191</v>
      </c>
      <c r="J8" s="5" t="s">
        <v>192</v>
      </c>
      <c r="K8" s="5" t="s">
        <v>193</v>
      </c>
      <c r="L8" s="5" t="s">
        <v>194</v>
      </c>
      <c r="M8" s="5" t="s">
        <v>195</v>
      </c>
      <c r="N8" s="4" t="s">
        <v>196</v>
      </c>
      <c r="O8" s="5" t="s">
        <v>135</v>
      </c>
    </row>
    <row r="9" spans="1:15" ht="64.5" customHeight="1" x14ac:dyDescent="0.25">
      <c r="A9" s="95">
        <v>8</v>
      </c>
      <c r="B9" s="92" t="s">
        <v>197</v>
      </c>
      <c r="C9" s="4" t="s">
        <v>198</v>
      </c>
      <c r="D9" s="4" t="s">
        <v>199</v>
      </c>
      <c r="E9" s="4" t="s">
        <v>200</v>
      </c>
      <c r="F9" s="5" t="s">
        <v>127</v>
      </c>
      <c r="G9" s="4" t="s">
        <v>201</v>
      </c>
      <c r="H9" s="4" t="s">
        <v>202</v>
      </c>
      <c r="I9" s="4" t="s">
        <v>203</v>
      </c>
      <c r="J9" s="5" t="s">
        <v>204</v>
      </c>
      <c r="K9" s="5" t="s">
        <v>193</v>
      </c>
      <c r="L9" s="5" t="s">
        <v>31</v>
      </c>
      <c r="M9" s="4" t="s">
        <v>205</v>
      </c>
      <c r="N9" s="99" t="s">
        <v>206</v>
      </c>
      <c r="O9" s="5" t="s">
        <v>135</v>
      </c>
    </row>
    <row r="10" spans="1:15" ht="64.5" customHeight="1" x14ac:dyDescent="0.25">
      <c r="A10" s="95">
        <v>9</v>
      </c>
      <c r="B10" s="92" t="s">
        <v>207</v>
      </c>
      <c r="C10" s="4" t="s">
        <v>208</v>
      </c>
      <c r="D10" s="4" t="s">
        <v>209</v>
      </c>
      <c r="E10" s="4" t="s">
        <v>210</v>
      </c>
      <c r="F10" s="5" t="s">
        <v>127</v>
      </c>
      <c r="G10" s="4" t="s">
        <v>211</v>
      </c>
      <c r="H10" s="4" t="s">
        <v>212</v>
      </c>
      <c r="I10" s="4" t="s">
        <v>213</v>
      </c>
      <c r="J10" s="5" t="s">
        <v>173</v>
      </c>
      <c r="K10" s="5" t="s">
        <v>90</v>
      </c>
      <c r="L10" s="5" t="s">
        <v>31</v>
      </c>
      <c r="M10" s="5" t="s">
        <v>133</v>
      </c>
      <c r="N10" s="4" t="s">
        <v>214</v>
      </c>
      <c r="O10" s="5" t="s">
        <v>135</v>
      </c>
    </row>
    <row r="11" spans="1:15" ht="64.5" customHeight="1" x14ac:dyDescent="0.25">
      <c r="A11" s="95">
        <v>10</v>
      </c>
      <c r="B11" s="92" t="s">
        <v>215</v>
      </c>
      <c r="C11" s="4" t="s">
        <v>216</v>
      </c>
      <c r="D11" s="4" t="s">
        <v>217</v>
      </c>
      <c r="E11" s="5" t="s">
        <v>218</v>
      </c>
      <c r="F11" s="5" t="s">
        <v>127</v>
      </c>
      <c r="G11" s="4" t="s">
        <v>219</v>
      </c>
      <c r="H11" s="5" t="s">
        <v>133</v>
      </c>
      <c r="I11" s="4" t="s">
        <v>220</v>
      </c>
      <c r="J11" s="5" t="s">
        <v>110</v>
      </c>
      <c r="K11" s="5" t="s">
        <v>132</v>
      </c>
      <c r="L11" s="5" t="s">
        <v>133</v>
      </c>
      <c r="M11" s="5" t="s">
        <v>133</v>
      </c>
      <c r="N11" s="4" t="s">
        <v>221</v>
      </c>
      <c r="O11" s="5" t="s">
        <v>135</v>
      </c>
    </row>
    <row r="12" spans="1:15" ht="64.5" customHeight="1" x14ac:dyDescent="0.25">
      <c r="A12" s="95">
        <v>11</v>
      </c>
      <c r="B12" s="92" t="s">
        <v>222</v>
      </c>
      <c r="C12" s="4" t="s">
        <v>223</v>
      </c>
      <c r="D12" s="4" t="s">
        <v>224</v>
      </c>
      <c r="E12" s="4" t="s">
        <v>225</v>
      </c>
      <c r="F12" s="5" t="s">
        <v>127</v>
      </c>
      <c r="G12" s="4" t="s">
        <v>226</v>
      </c>
      <c r="H12" s="5" t="s">
        <v>133</v>
      </c>
      <c r="I12" s="4" t="s">
        <v>227</v>
      </c>
      <c r="J12" s="5" t="s">
        <v>228</v>
      </c>
      <c r="K12" s="5" t="s">
        <v>132</v>
      </c>
      <c r="L12" s="5" t="s">
        <v>31</v>
      </c>
      <c r="M12" s="5" t="s">
        <v>133</v>
      </c>
      <c r="N12" s="1" t="s">
        <v>229</v>
      </c>
      <c r="O12" s="5" t="s">
        <v>135</v>
      </c>
    </row>
    <row r="13" spans="1:15" ht="64.5" customHeight="1" x14ac:dyDescent="0.25">
      <c r="A13" s="95">
        <v>12</v>
      </c>
      <c r="B13" s="92" t="s">
        <v>230</v>
      </c>
      <c r="C13" s="4" t="s">
        <v>231</v>
      </c>
      <c r="D13" s="4" t="s">
        <v>232</v>
      </c>
      <c r="E13" s="4" t="s">
        <v>233</v>
      </c>
      <c r="F13" s="5" t="s">
        <v>127</v>
      </c>
      <c r="G13" s="4" t="s">
        <v>234</v>
      </c>
      <c r="H13" s="5" t="s">
        <v>133</v>
      </c>
      <c r="I13" s="4" t="s">
        <v>235</v>
      </c>
      <c r="J13" s="5" t="s">
        <v>47</v>
      </c>
      <c r="K13" s="5" t="s">
        <v>132</v>
      </c>
      <c r="L13" s="5" t="s">
        <v>31</v>
      </c>
      <c r="M13" s="4" t="s">
        <v>236</v>
      </c>
      <c r="N13" s="4" t="s">
        <v>237</v>
      </c>
      <c r="O13" s="5" t="s">
        <v>135</v>
      </c>
    </row>
    <row r="14" spans="1:15" ht="64.5" customHeight="1" x14ac:dyDescent="0.25">
      <c r="A14" s="95">
        <v>13</v>
      </c>
      <c r="B14" s="92" t="s">
        <v>238</v>
      </c>
      <c r="C14" s="4" t="s">
        <v>239</v>
      </c>
      <c r="D14" s="5" t="s">
        <v>240</v>
      </c>
      <c r="E14" s="4" t="s">
        <v>241</v>
      </c>
      <c r="F14" s="5" t="s">
        <v>127</v>
      </c>
      <c r="G14" s="4" t="s">
        <v>242</v>
      </c>
      <c r="H14" s="4" t="s">
        <v>243</v>
      </c>
      <c r="I14" s="4" t="s">
        <v>244</v>
      </c>
      <c r="J14" s="5" t="s">
        <v>245</v>
      </c>
      <c r="K14" s="5" t="s">
        <v>90</v>
      </c>
      <c r="L14" s="5" t="s">
        <v>246</v>
      </c>
      <c r="M14" s="4" t="s">
        <v>247</v>
      </c>
      <c r="N14" s="4" t="s">
        <v>248</v>
      </c>
      <c r="O14" s="5" t="s">
        <v>135</v>
      </c>
    </row>
    <row r="15" spans="1:15" ht="64.5" customHeight="1" x14ac:dyDescent="0.25">
      <c r="A15" s="95">
        <v>14</v>
      </c>
      <c r="B15" s="92" t="s">
        <v>249</v>
      </c>
      <c r="C15" s="4" t="s">
        <v>250</v>
      </c>
      <c r="D15" s="4" t="s">
        <v>251</v>
      </c>
      <c r="E15" s="4" t="s">
        <v>252</v>
      </c>
      <c r="F15" s="5" t="s">
        <v>127</v>
      </c>
      <c r="G15" s="4" t="s">
        <v>253</v>
      </c>
      <c r="H15" s="4" t="s">
        <v>254</v>
      </c>
      <c r="I15" s="4" t="s">
        <v>255</v>
      </c>
      <c r="J15" s="5" t="s">
        <v>256</v>
      </c>
      <c r="K15" s="5" t="s">
        <v>30</v>
      </c>
      <c r="L15" s="4" t="s">
        <v>257</v>
      </c>
      <c r="M15" s="5" t="s">
        <v>133</v>
      </c>
      <c r="N15" s="4" t="s">
        <v>258</v>
      </c>
      <c r="O15" s="5" t="s">
        <v>135</v>
      </c>
    </row>
    <row r="16" spans="1:15" ht="64.5" customHeight="1" x14ac:dyDescent="0.25">
      <c r="A16" s="95">
        <v>15</v>
      </c>
      <c r="B16" s="92" t="s">
        <v>259</v>
      </c>
      <c r="C16" s="4" t="s">
        <v>260</v>
      </c>
      <c r="D16" s="4" t="s">
        <v>261</v>
      </c>
      <c r="E16" s="5" t="s">
        <v>262</v>
      </c>
      <c r="F16" s="5" t="s">
        <v>127</v>
      </c>
      <c r="G16" s="4" t="s">
        <v>263</v>
      </c>
      <c r="H16" s="4" t="s">
        <v>264</v>
      </c>
      <c r="I16" s="4" t="s">
        <v>265</v>
      </c>
      <c r="J16" s="4" t="s">
        <v>131</v>
      </c>
      <c r="K16" s="5" t="s">
        <v>132</v>
      </c>
      <c r="L16" s="4" t="s">
        <v>31</v>
      </c>
      <c r="M16" s="4" t="s">
        <v>266</v>
      </c>
      <c r="N16" s="4" t="s">
        <v>267</v>
      </c>
      <c r="O16" s="5" t="s">
        <v>135</v>
      </c>
    </row>
    <row r="17" spans="1:15" ht="64.5" customHeight="1" x14ac:dyDescent="0.25">
      <c r="A17" s="95">
        <v>16</v>
      </c>
      <c r="B17" s="92" t="s">
        <v>268</v>
      </c>
      <c r="C17" s="4" t="s">
        <v>269</v>
      </c>
      <c r="D17" s="4" t="s">
        <v>270</v>
      </c>
      <c r="E17" s="5" t="s">
        <v>271</v>
      </c>
      <c r="F17" s="5" t="s">
        <v>127</v>
      </c>
      <c r="G17" s="4" t="s">
        <v>272</v>
      </c>
      <c r="H17" s="4" t="s">
        <v>273</v>
      </c>
      <c r="I17" s="4" t="s">
        <v>274</v>
      </c>
      <c r="J17" s="5" t="s">
        <v>275</v>
      </c>
      <c r="K17" s="5" t="s">
        <v>30</v>
      </c>
      <c r="L17" s="4" t="s">
        <v>31</v>
      </c>
      <c r="M17" s="5" t="s">
        <v>133</v>
      </c>
      <c r="N17" s="4" t="s">
        <v>276</v>
      </c>
      <c r="O17" s="5" t="s">
        <v>135</v>
      </c>
    </row>
    <row r="18" spans="1:15" ht="64.5" customHeight="1" x14ac:dyDescent="0.25">
      <c r="A18" s="95">
        <v>17</v>
      </c>
      <c r="B18" s="92" t="s">
        <v>277</v>
      </c>
      <c r="C18" s="4" t="s">
        <v>278</v>
      </c>
      <c r="D18" s="5" t="s">
        <v>279</v>
      </c>
      <c r="E18" s="5" t="s">
        <v>280</v>
      </c>
      <c r="F18" s="5" t="s">
        <v>127</v>
      </c>
      <c r="G18" s="4" t="s">
        <v>281</v>
      </c>
      <c r="H18" s="4" t="s">
        <v>282</v>
      </c>
      <c r="I18" s="4" t="s">
        <v>283</v>
      </c>
      <c r="J18" s="5" t="s">
        <v>284</v>
      </c>
      <c r="K18" s="5" t="s">
        <v>30</v>
      </c>
      <c r="L18" s="4" t="s">
        <v>31</v>
      </c>
      <c r="M18" s="5" t="s">
        <v>133</v>
      </c>
      <c r="N18" s="4" t="s">
        <v>285</v>
      </c>
      <c r="O18" s="5" t="s">
        <v>135</v>
      </c>
    </row>
    <row r="19" spans="1:15" ht="64.5" customHeight="1" x14ac:dyDescent="0.25">
      <c r="A19" s="95">
        <v>18</v>
      </c>
      <c r="B19" s="93" t="s">
        <v>286</v>
      </c>
      <c r="C19" s="4" t="s">
        <v>287</v>
      </c>
      <c r="D19" s="5" t="s">
        <v>288</v>
      </c>
      <c r="E19" s="5"/>
      <c r="F19" s="5" t="s">
        <v>27</v>
      </c>
      <c r="G19" s="5" t="s">
        <v>289</v>
      </c>
      <c r="H19" s="4" t="s">
        <v>290</v>
      </c>
      <c r="I19" s="4" t="s">
        <v>291</v>
      </c>
      <c r="J19" s="5" t="s">
        <v>292</v>
      </c>
      <c r="K19" s="5" t="s">
        <v>30</v>
      </c>
      <c r="L19" s="5" t="s">
        <v>31</v>
      </c>
      <c r="M19" s="5"/>
      <c r="N19" s="5" t="s">
        <v>293</v>
      </c>
      <c r="O19" s="15" t="s">
        <v>294</v>
      </c>
    </row>
    <row r="20" spans="1:15" ht="64.5" customHeight="1" x14ac:dyDescent="0.25">
      <c r="A20" s="95">
        <v>19</v>
      </c>
      <c r="B20" s="93" t="s">
        <v>295</v>
      </c>
      <c r="C20" s="4" t="s">
        <v>296</v>
      </c>
      <c r="D20" s="4" t="s">
        <v>297</v>
      </c>
      <c r="E20" s="5" t="s">
        <v>298</v>
      </c>
      <c r="F20" s="5" t="s">
        <v>19</v>
      </c>
      <c r="G20" s="5" t="s">
        <v>19</v>
      </c>
      <c r="H20" s="5"/>
      <c r="I20" s="5" t="s">
        <v>298</v>
      </c>
      <c r="J20" s="5" t="s">
        <v>204</v>
      </c>
      <c r="K20" s="5"/>
      <c r="L20" s="5"/>
      <c r="M20" s="5"/>
      <c r="N20" s="4" t="s">
        <v>299</v>
      </c>
      <c r="O20" s="15" t="s">
        <v>300</v>
      </c>
    </row>
    <row r="21" spans="1:15" ht="64.5" customHeight="1" x14ac:dyDescent="0.25">
      <c r="A21" s="95">
        <v>20</v>
      </c>
      <c r="B21" s="93" t="s">
        <v>301</v>
      </c>
      <c r="C21" s="4" t="s">
        <v>302</v>
      </c>
      <c r="D21" s="4" t="s">
        <v>303</v>
      </c>
      <c r="E21" s="4" t="s">
        <v>304</v>
      </c>
      <c r="F21" s="5" t="s">
        <v>305</v>
      </c>
      <c r="G21" s="4" t="s">
        <v>306</v>
      </c>
      <c r="H21" s="4" t="s">
        <v>307</v>
      </c>
      <c r="I21" s="5" t="s">
        <v>308</v>
      </c>
      <c r="J21" s="5" t="s">
        <v>309</v>
      </c>
      <c r="K21" s="5" t="s">
        <v>30</v>
      </c>
      <c r="L21" s="5" t="s">
        <v>174</v>
      </c>
      <c r="M21" s="4" t="s">
        <v>310</v>
      </c>
      <c r="N21" s="4" t="s">
        <v>311</v>
      </c>
      <c r="O21" s="15" t="s">
        <v>312</v>
      </c>
    </row>
    <row r="22" spans="1:15" ht="64.5" customHeight="1" x14ac:dyDescent="0.25">
      <c r="A22" s="95">
        <v>21</v>
      </c>
      <c r="B22" s="93" t="s">
        <v>313</v>
      </c>
      <c r="C22" s="4" t="s">
        <v>314</v>
      </c>
      <c r="D22" s="4" t="s">
        <v>315</v>
      </c>
      <c r="E22" s="5" t="s">
        <v>316</v>
      </c>
      <c r="F22" s="5" t="s">
        <v>27</v>
      </c>
      <c r="G22" s="5" t="s">
        <v>317</v>
      </c>
      <c r="H22" s="4" t="s">
        <v>318</v>
      </c>
      <c r="I22" s="5" t="s">
        <v>319</v>
      </c>
      <c r="J22" s="5" t="s">
        <v>320</v>
      </c>
      <c r="K22" s="5" t="s">
        <v>90</v>
      </c>
      <c r="L22" s="5"/>
      <c r="M22" s="4" t="s">
        <v>321</v>
      </c>
      <c r="N22" s="4" t="s">
        <v>322</v>
      </c>
      <c r="O22" s="94" t="s">
        <v>323</v>
      </c>
    </row>
    <row r="23" spans="1:15" ht="64.5" customHeight="1" x14ac:dyDescent="0.25">
      <c r="A23" s="95">
        <v>22</v>
      </c>
      <c r="B23" s="93" t="s">
        <v>324</v>
      </c>
      <c r="C23" s="4" t="s">
        <v>325</v>
      </c>
      <c r="D23" s="4" t="s">
        <v>326</v>
      </c>
      <c r="E23" s="5" t="s">
        <v>327</v>
      </c>
      <c r="F23" s="5" t="s">
        <v>27</v>
      </c>
      <c r="G23" s="4" t="s">
        <v>328</v>
      </c>
      <c r="H23" s="4" t="s">
        <v>329</v>
      </c>
      <c r="I23" s="4" t="s">
        <v>330</v>
      </c>
      <c r="J23" s="5" t="s">
        <v>331</v>
      </c>
      <c r="K23" s="5" t="s">
        <v>30</v>
      </c>
      <c r="L23" s="5" t="s">
        <v>31</v>
      </c>
      <c r="M23" s="2" t="s">
        <v>332</v>
      </c>
      <c r="N23" s="4" t="s">
        <v>333</v>
      </c>
      <c r="O23" s="15" t="s">
        <v>334</v>
      </c>
    </row>
    <row r="24" spans="1:15" ht="64.5" customHeight="1" x14ac:dyDescent="0.25">
      <c r="A24" s="95">
        <v>23</v>
      </c>
      <c r="B24" s="93" t="s">
        <v>335</v>
      </c>
      <c r="C24" s="4" t="s">
        <v>336</v>
      </c>
      <c r="D24" s="4" t="s">
        <v>337</v>
      </c>
      <c r="E24" s="4"/>
      <c r="F24" s="5" t="s">
        <v>305</v>
      </c>
      <c r="G24" s="5" t="s">
        <v>338</v>
      </c>
      <c r="H24" s="5"/>
      <c r="I24" s="5" t="s">
        <v>339</v>
      </c>
      <c r="J24" s="5" t="s">
        <v>110</v>
      </c>
      <c r="K24" s="5" t="s">
        <v>340</v>
      </c>
      <c r="L24" s="5"/>
      <c r="M24" s="4" t="s">
        <v>341</v>
      </c>
      <c r="N24" s="4" t="s">
        <v>342</v>
      </c>
      <c r="O24" s="15" t="s">
        <v>343</v>
      </c>
    </row>
    <row r="25" spans="1:15" ht="64.5" customHeight="1" x14ac:dyDescent="0.25">
      <c r="A25" s="95">
        <v>25</v>
      </c>
      <c r="B25" s="93" t="s">
        <v>344</v>
      </c>
      <c r="C25" s="4" t="s">
        <v>345</v>
      </c>
      <c r="D25" s="4" t="s">
        <v>346</v>
      </c>
      <c r="E25" s="4" t="s">
        <v>347</v>
      </c>
      <c r="F25" s="5" t="s">
        <v>348</v>
      </c>
      <c r="G25" s="114" t="s">
        <v>349</v>
      </c>
      <c r="H25" s="4" t="s">
        <v>350</v>
      </c>
      <c r="I25" s="4" t="s">
        <v>351</v>
      </c>
      <c r="J25" s="5" t="s">
        <v>352</v>
      </c>
      <c r="K25" s="5"/>
      <c r="L25" s="5" t="s">
        <v>174</v>
      </c>
      <c r="M25" s="5"/>
      <c r="N25" s="4" t="s">
        <v>353</v>
      </c>
      <c r="O25" s="15" t="s">
        <v>354</v>
      </c>
    </row>
    <row r="26" spans="1:15" ht="64.5" customHeight="1" x14ac:dyDescent="0.25">
      <c r="A26" s="95">
        <v>26</v>
      </c>
      <c r="B26" s="93" t="s">
        <v>355</v>
      </c>
      <c r="C26" s="4" t="s">
        <v>356</v>
      </c>
      <c r="D26" s="5" t="s">
        <v>357</v>
      </c>
      <c r="E26" s="5" t="s">
        <v>358</v>
      </c>
      <c r="F26" s="5" t="s">
        <v>348</v>
      </c>
      <c r="G26" s="4" t="s">
        <v>359</v>
      </c>
      <c r="H26" s="4" t="s">
        <v>360</v>
      </c>
      <c r="I26" s="4" t="s">
        <v>361</v>
      </c>
      <c r="J26" s="5" t="s">
        <v>362</v>
      </c>
      <c r="K26" s="5"/>
      <c r="L26" s="5"/>
      <c r="M26" s="5"/>
      <c r="N26" s="4" t="s">
        <v>363</v>
      </c>
      <c r="O26" s="15" t="s">
        <v>364</v>
      </c>
    </row>
    <row r="27" spans="1:15" ht="64.5" customHeight="1" x14ac:dyDescent="0.25">
      <c r="A27" s="95">
        <v>27</v>
      </c>
      <c r="B27" s="93" t="s">
        <v>365</v>
      </c>
      <c r="C27" s="4" t="s">
        <v>366</v>
      </c>
      <c r="D27" s="5" t="s">
        <v>326</v>
      </c>
      <c r="E27" s="5" t="s">
        <v>367</v>
      </c>
      <c r="F27" s="5" t="s">
        <v>348</v>
      </c>
      <c r="G27" s="5"/>
      <c r="H27" s="5"/>
      <c r="I27" s="4" t="s">
        <v>368</v>
      </c>
      <c r="J27" s="5" t="s">
        <v>369</v>
      </c>
      <c r="K27" s="5" t="s">
        <v>132</v>
      </c>
      <c r="L27" s="5"/>
      <c r="M27" s="5"/>
      <c r="N27" s="4" t="s">
        <v>370</v>
      </c>
      <c r="O27" s="15" t="s">
        <v>371</v>
      </c>
    </row>
    <row r="28" spans="1:15" ht="64.5" customHeight="1" x14ac:dyDescent="0.25">
      <c r="A28" s="95">
        <v>28</v>
      </c>
      <c r="B28" s="93" t="s">
        <v>372</v>
      </c>
      <c r="C28" s="4" t="s">
        <v>373</v>
      </c>
      <c r="D28" s="4" t="s">
        <v>374</v>
      </c>
      <c r="E28" s="5"/>
      <c r="F28" s="5" t="s">
        <v>348</v>
      </c>
      <c r="G28" s="5" t="s">
        <v>375</v>
      </c>
      <c r="H28" s="5"/>
      <c r="I28" s="4" t="s">
        <v>376</v>
      </c>
      <c r="J28" s="5" t="s">
        <v>369</v>
      </c>
      <c r="K28" s="5" t="s">
        <v>340</v>
      </c>
      <c r="L28" s="5" t="s">
        <v>174</v>
      </c>
      <c r="M28" s="5"/>
      <c r="N28" s="4" t="s">
        <v>377</v>
      </c>
      <c r="O28" s="15" t="s">
        <v>378</v>
      </c>
    </row>
    <row r="29" spans="1:15" ht="64.5" customHeight="1" x14ac:dyDescent="0.25">
      <c r="A29" s="95">
        <v>29</v>
      </c>
      <c r="B29" s="93" t="s">
        <v>379</v>
      </c>
      <c r="C29" s="4" t="s">
        <v>380</v>
      </c>
      <c r="D29" s="4" t="s">
        <v>381</v>
      </c>
      <c r="E29" s="4" t="s">
        <v>382</v>
      </c>
      <c r="F29" s="5" t="s">
        <v>383</v>
      </c>
      <c r="G29" s="4" t="s">
        <v>384</v>
      </c>
      <c r="H29" s="4" t="s">
        <v>385</v>
      </c>
      <c r="I29" s="4" t="s">
        <v>386</v>
      </c>
      <c r="J29" s="5" t="s">
        <v>369</v>
      </c>
      <c r="K29" s="5" t="s">
        <v>132</v>
      </c>
      <c r="L29" s="4" t="s">
        <v>387</v>
      </c>
      <c r="M29" s="5"/>
      <c r="N29" s="4" t="s">
        <v>388</v>
      </c>
      <c r="O29" s="15" t="s">
        <v>389</v>
      </c>
    </row>
    <row r="30" spans="1:15" ht="64.5" customHeight="1" x14ac:dyDescent="0.25">
      <c r="A30" s="95">
        <v>30</v>
      </c>
      <c r="B30" s="93" t="s">
        <v>390</v>
      </c>
      <c r="C30" s="4" t="s">
        <v>391</v>
      </c>
      <c r="D30" s="4" t="s">
        <v>392</v>
      </c>
      <c r="E30" s="5" t="s">
        <v>393</v>
      </c>
      <c r="F30" s="5" t="s">
        <v>394</v>
      </c>
      <c r="G30" s="5"/>
      <c r="H30" s="5"/>
      <c r="I30" s="4" t="s">
        <v>395</v>
      </c>
      <c r="J30" s="5" t="s">
        <v>292</v>
      </c>
      <c r="K30" s="4" t="s">
        <v>396</v>
      </c>
      <c r="L30" s="5"/>
      <c r="M30" s="5"/>
      <c r="N30" s="4" t="s">
        <v>397</v>
      </c>
      <c r="O30" s="15" t="s">
        <v>398</v>
      </c>
    </row>
    <row r="31" spans="1:15" ht="64.5" customHeight="1" x14ac:dyDescent="0.25">
      <c r="A31" s="95">
        <v>31</v>
      </c>
      <c r="B31" s="93" t="s">
        <v>399</v>
      </c>
      <c r="C31" s="4" t="s">
        <v>400</v>
      </c>
      <c r="D31" s="4" t="s">
        <v>401</v>
      </c>
      <c r="E31" s="4" t="s">
        <v>402</v>
      </c>
      <c r="F31" s="5" t="s">
        <v>348</v>
      </c>
      <c r="G31" s="4" t="s">
        <v>403</v>
      </c>
      <c r="H31" s="5"/>
      <c r="I31" s="4" t="s">
        <v>404</v>
      </c>
      <c r="J31" s="5" t="s">
        <v>369</v>
      </c>
      <c r="K31" s="5" t="s">
        <v>90</v>
      </c>
      <c r="L31" s="5" t="s">
        <v>405</v>
      </c>
      <c r="M31" s="5"/>
      <c r="N31" s="4" t="s">
        <v>406</v>
      </c>
      <c r="O31" s="15" t="s">
        <v>407</v>
      </c>
    </row>
    <row r="32" spans="1:15" ht="64.5" customHeight="1" x14ac:dyDescent="0.25">
      <c r="A32" s="95">
        <v>32</v>
      </c>
      <c r="B32" s="93" t="s">
        <v>408</v>
      </c>
      <c r="C32" s="4" t="s">
        <v>409</v>
      </c>
      <c r="D32" s="4" t="s">
        <v>410</v>
      </c>
      <c r="E32" s="4" t="s">
        <v>411</v>
      </c>
      <c r="F32" s="5" t="s">
        <v>27</v>
      </c>
      <c r="G32" s="4" t="s">
        <v>412</v>
      </c>
      <c r="H32" s="4" t="s">
        <v>413</v>
      </c>
      <c r="I32" s="5" t="s">
        <v>414</v>
      </c>
      <c r="J32" s="5" t="s">
        <v>415</v>
      </c>
      <c r="K32" s="5" t="s">
        <v>30</v>
      </c>
      <c r="L32" s="5" t="s">
        <v>416</v>
      </c>
      <c r="M32" s="4" t="s">
        <v>417</v>
      </c>
      <c r="N32" s="4" t="s">
        <v>418</v>
      </c>
      <c r="O32" s="15" t="s">
        <v>419</v>
      </c>
    </row>
    <row r="33" spans="1:15" ht="64.5" customHeight="1" x14ac:dyDescent="0.25">
      <c r="A33" s="95">
        <v>33</v>
      </c>
      <c r="B33" s="92" t="s">
        <v>420</v>
      </c>
      <c r="C33" s="4" t="s">
        <v>421</v>
      </c>
      <c r="D33" s="100" t="s">
        <v>422</v>
      </c>
      <c r="E33" s="4" t="s">
        <v>423</v>
      </c>
      <c r="F33" s="5" t="s">
        <v>305</v>
      </c>
      <c r="G33" s="5" t="s">
        <v>424</v>
      </c>
      <c r="H33" s="4" t="s">
        <v>425</v>
      </c>
      <c r="I33" s="4" t="s">
        <v>426</v>
      </c>
      <c r="J33" s="5" t="s">
        <v>47</v>
      </c>
      <c r="K33" s="5" t="s">
        <v>90</v>
      </c>
      <c r="L33" s="5" t="s">
        <v>31</v>
      </c>
      <c r="M33" s="4" t="s">
        <v>427</v>
      </c>
      <c r="N33" s="4" t="s">
        <v>428</v>
      </c>
      <c r="O33" s="5"/>
    </row>
    <row r="34" spans="1:15" ht="64.5" customHeight="1" x14ac:dyDescent="0.25">
      <c r="A34" s="95">
        <v>34</v>
      </c>
      <c r="B34" s="93" t="s">
        <v>429</v>
      </c>
      <c r="C34" s="4" t="s">
        <v>430</v>
      </c>
      <c r="D34" s="100" t="s">
        <v>431</v>
      </c>
      <c r="E34" s="5"/>
      <c r="F34" s="5" t="s">
        <v>305</v>
      </c>
      <c r="G34" s="5" t="s">
        <v>338</v>
      </c>
      <c r="H34" s="5"/>
      <c r="I34" s="4" t="s">
        <v>432</v>
      </c>
      <c r="J34" s="5" t="s">
        <v>433</v>
      </c>
      <c r="K34" s="5" t="s">
        <v>30</v>
      </c>
      <c r="L34" s="5" t="s">
        <v>174</v>
      </c>
      <c r="M34" s="5"/>
      <c r="N34" s="4" t="s">
        <v>434</v>
      </c>
      <c r="O34" s="15" t="s">
        <v>435</v>
      </c>
    </row>
    <row r="35" spans="1:15" ht="64.5" customHeight="1" x14ac:dyDescent="0.25">
      <c r="A35" s="95">
        <v>35</v>
      </c>
      <c r="B35" s="93" t="s">
        <v>436</v>
      </c>
      <c r="C35" s="4" t="s">
        <v>437</v>
      </c>
      <c r="D35" s="4" t="s">
        <v>438</v>
      </c>
      <c r="E35" s="4" t="s">
        <v>439</v>
      </c>
      <c r="F35" s="5" t="s">
        <v>394</v>
      </c>
      <c r="G35" s="5" t="s">
        <v>358</v>
      </c>
      <c r="H35" s="5" t="s">
        <v>358</v>
      </c>
      <c r="I35" s="4" t="s">
        <v>440</v>
      </c>
      <c r="J35" s="5" t="s">
        <v>204</v>
      </c>
      <c r="K35" s="5" t="s">
        <v>132</v>
      </c>
      <c r="L35" s="5" t="s">
        <v>174</v>
      </c>
      <c r="M35" s="5" t="s">
        <v>358</v>
      </c>
      <c r="N35" s="4" t="s">
        <v>441</v>
      </c>
      <c r="O35" s="15" t="s">
        <v>442</v>
      </c>
    </row>
    <row r="36" spans="1:15" ht="64.5" customHeight="1" x14ac:dyDescent="0.25">
      <c r="A36" s="95">
        <v>36</v>
      </c>
      <c r="B36" s="93" t="s">
        <v>443</v>
      </c>
      <c r="C36" s="4" t="s">
        <v>444</v>
      </c>
      <c r="D36" s="100" t="s">
        <v>445</v>
      </c>
      <c r="E36" s="5" t="s">
        <v>446</v>
      </c>
      <c r="F36" s="5" t="s">
        <v>348</v>
      </c>
      <c r="G36" s="4" t="s">
        <v>447</v>
      </c>
      <c r="H36" s="4" t="s">
        <v>448</v>
      </c>
      <c r="I36" s="4" t="s">
        <v>449</v>
      </c>
      <c r="J36" s="5" t="s">
        <v>369</v>
      </c>
      <c r="K36" s="5" t="s">
        <v>90</v>
      </c>
      <c r="L36" s="5" t="s">
        <v>416</v>
      </c>
      <c r="M36" s="5" t="s">
        <v>358</v>
      </c>
      <c r="N36" s="4" t="s">
        <v>450</v>
      </c>
      <c r="O36" s="15" t="s">
        <v>451</v>
      </c>
    </row>
  </sheetData>
  <hyperlinks>
    <hyperlink ref="O19" r:id="rId1" xr:uid="{A524A89D-100B-45E7-8896-786D1A23230C}"/>
    <hyperlink ref="O21" r:id="rId2" display="https://www-scopus-com.bibliotecavirtual.uis.edu.co/record/display.uri?eid=2-s2.0-85114320031&amp;origin=resultslist&amp;sort=plf-f&amp;src=s&amp;st1=An+Automated+Hyperparameter+Search-Based+Deep+Learning+Model+for+Highway+Traffic+Prediction&amp;sid=b8902db3573c21e5a28b5d0fe55d2820&amp;sot=b&amp;sdt=b&amp;sl=106&amp;s=TITLE-ABS-KEY%28An+Automated+Hyperparameter+Search-Based+Deep+Learning+Model+for+Highway+Traffic+Prediction%29&amp;relpos=0&amp;citeCnt=22&amp;searchTerm=" xr:uid="{5DEB695A-7665-425E-8422-807182CD653D}"/>
    <hyperlink ref="O20" r:id="rId3" display="https://www-scopus-com.bibliotecavirtual.uis.edu.co/record/display.uri?eid=2-s2.0-85115847456&amp;origin=resultslist&amp;sort=r-f&amp;src=s&amp;st1=Investigation+of+Machine+Learning+Methods+for+Structural+Safety+Assessment+under+Variability+in+Data%3a+Comparative+Studies+and+New+Approaches&amp;sid=1c2abe8b9f59bead2f0c4896a72476ce&amp;sot=b&amp;sdt=b&amp;sl=155&amp;s=TITLE-ABS-KEY%28Investigation+of+Machine+Learning+Methods+for+Structural+Safety+Assessment+under+Variability+in+Data%3a+Comparative+Studies+and+New+Approaches%29&amp;relpos=0&amp;citeCnt=14&amp;searchTerm=" xr:uid="{338FCC3F-8113-4B09-8976-9D967129F09B}"/>
    <hyperlink ref="O22" r:id="rId4" xr:uid="{0B231D44-E730-415B-A2B6-6DFBC2798488}"/>
    <hyperlink ref="O23" r:id="rId5" display="https://www-scopus-com.bibliotecavirtual.uis.edu.co/record/display.uri?eid=2-s2.0-85129764831&amp;origin=resultslist&amp;sort=r-f&amp;src=s&amp;st1=CONVOLUTIONAL+NEURAL+NETWORK+HYPERPARAMETER+OPTIMIZATION+APPLIED+TO+LAND+COVER+CLASSIFICATION&amp;sid=bd0e63a25bcb63a6df44e5b2b9f6e774&amp;sot=b&amp;sdt=b&amp;sl=108&amp;s=TITLE-ABS-KEY%28CONVOLUTIONAL+NEURAL+NETWORK+HYPERPARAMETER+OPTIMIZATION+APPLIED+TO+LAND+COVER+CLASSIFICATION%29&amp;relpos=0&amp;citeCnt=3&amp;searchTerm=" xr:uid="{4DA2A2B2-EFEB-4985-AA5C-6466EF3417A5}"/>
    <hyperlink ref="O24" r:id="rId6" display="https://www-scopus-com.bibliotecavirtual.uis.edu.co/record/display.uri?eid=2-s2.0-85141104438&amp;origin=resultslist&amp;sort=r-f&amp;src=s&amp;st1=An+Innovative+Sensing+Machine+Learning+Technique+to+Detect+Credit+Card+Frauds+in+Wireless+Communications&amp;sid=6e48718e81640f81fcc9cd312a555449&amp;sot=b&amp;sdt=b&amp;sl=119&amp;s=TITLE-ABS-KEY%28An+Innovative+Sensing+Machine+Learning+Technique+to+Detect+Credit+Card+Frauds+in+Wireless+Communications%29&amp;relpos=0&amp;citeCnt=0&amp;searchTerm=" xr:uid="{C0EA9744-A31E-42E9-B163-6A1B9D217080}"/>
    <hyperlink ref="O25" r:id="rId7" display="https://www-scopus-com.bibliotecavirtual.uis.edu.co/record/display.uri?eid=2-s2.0-85118542155&amp;origin=resultslist&amp;sort=r-f&amp;src=s&amp;st1=Course+evaluation+based+on+deep+learning+and+ssa+hyperparameters+optimization&amp;sid=65b6ccad4f69b1354b20ec7f1fafcd71&amp;sot=b&amp;sdt=b&amp;sl=92&amp;s=TITLE-ABS-KEY%28Course+evaluation+based+on+deep+learning+and+ssa+hyperparameters+optimization%29&amp;relpos=0&amp;citeCnt=2&amp;searchTerm=" xr:uid="{650F8681-9AB1-4C5F-B564-53FF12DDE457}"/>
    <hyperlink ref="O26" r:id="rId8" display="https://www-scopus-com.bibliotecavirtual.uis.edu.co/record/display.uri?eid=2-s2.0-85067311535&amp;origin=resultslist&amp;sort=r-f&amp;src=s&amp;st1=Hyperparameter+optimization+for+image+analysis%3a+application+to+prostate+tissue+images+and+live+cell+data+of+virus-infected+cells&amp;sid=1a1a0a88b289283655fb64c2175d41bd&amp;sot=b&amp;sdt=b&amp;sl=143&amp;s=TITLE-ABS-KEY%28Hyperparameter+optimization+for+image+analysis%3a+application+to+prostate+tissue+images+and+live+cell+data+of+virus-infected+cells%29&amp;relpos=0&amp;citeCnt=6&amp;searchTerm=" xr:uid="{48EB0E79-935B-4166-AA41-31D6150D084A}"/>
    <hyperlink ref="O28" r:id="rId9" location="metrics" display="https://www-scopus-com.bibliotecavirtual.uis.edu.co/record/display.uri?eid=2-s2.0-85127503177&amp;origin=resultslist&amp;sort=r-f&amp;src=s&amp;st1=Machine+Learning+with+Quantum+Seagull+Optimization+Model+for+COVID-19+Chest+X-Ray+Image+Classification&amp;sid=464f87aa0e50072fa74bdec0c35fc914&amp;sot=b&amp;sdt=b&amp;sl=117&amp;s=TITLE-ABS-KEY%28Machine+Learning+with+Quantum+Seagull+Optimization+Model+for+COVID-19+Chest+X-Ray+Image+Classification%29&amp;relpos=0&amp;citeCnt=2&amp;searchTerm=#metrics" xr:uid="{726F62B8-5BF4-4CA9-B826-563F94207A95}"/>
    <hyperlink ref="O27" r:id="rId10" display="https://www-scopus-com.bibliotecavirtual.uis.edu.co/record/display.uri?eid=2-s2.0-85063877494&amp;origin=resultslist&amp;sort=r-f&amp;src=s&amp;st1=%22%09An+Automated+Diagnostic+System+for+Heart+Disease+Prediction+Based+on+%cf%872+Statistical+Model+and+Optimally+Configured+Deep+Neural+Network+%22&amp;sid=4a6201d6474dd0e4390061d5028dd15f&amp;sot=b&amp;sdt=b&amp;sl=153&amp;s=TITLE-ABS-KEY%28%22%09An+Automated+Diagnostic+System+for+Heart+Disease+Prediction+Based+on+%cf%872+Statistical+Model+and+Optimally+Configured+Deep+Neural+Network+%22%29&amp;relpos=0&amp;citeCnt=108&amp;searchTerm=" xr:uid="{52719C10-A70E-4284-B74A-A0B48D28FB3C}"/>
    <hyperlink ref="O29" r:id="rId11" display="https://www-scopus-com.bibliotecavirtual.uis.edu.co/record/display.uri?eid=2-s2.0-85075664630&amp;origin=resultslist&amp;sort=r-f&amp;src=s&amp;st1=Automated+Detection+of+Parkinson%27s+Disease+Based+on+Multiple+Types+of+Sustained+Phonations+Using+Linear+Discriminant+Analysis+and+Genetically+Optimized+Neural+Network&amp;sid=f14e4f73420ec837e08d869896b13e88&amp;sot=b&amp;sdt=b&amp;sl=181&amp;s=TITLE-ABS-KEY%28Automated+Detection+of+Parkinson%27s+Disease+Based+on+Multiple+Types+of+Sustained+Phonations+Using+Linear+Discriminant+Analysis+and+Genetically+Optimized+Neural+Network%29&amp;relpos=0&amp;citeCnt=81&amp;searchTerm=" xr:uid="{E064BC49-CFB0-4E2D-9660-0E93CB595837}"/>
    <hyperlink ref="O30" r:id="rId12" display="https://www-scopus-com.bibliotecavirtual.uis.edu.co/record/display.uri?eid=2-s2.0-85091945725&amp;origin=resultslist&amp;sort=r-f&amp;src=s&amp;st1=Pattern+recognition+in+multivariate+time+series%3a+Towards+an+automated+event+detection+method+for+smart+manufacturing+systems&amp;sid=f2fc0e5f62220dbe6b70442e448f5c54&amp;sot=b&amp;sdt=b&amp;sl=139&amp;s=TITLE-ABS-KEY%28Pattern+recognition+in+multivariate+time+series%3a+Towards+an+automated+event+detection+method+for+smart+manufacturing+systems%29&amp;relpos=0&amp;citeCnt=11&amp;searchTerm=" xr:uid="{43827DE5-254F-4886-9650-0D33C2CE7860}"/>
    <hyperlink ref="O31" r:id="rId13" display="https://www-scopus-com.bibliotecavirtual.uis.edu.co/record/display.uri?eid=2-s2.0-85118972364&amp;origin=resultslist&amp;sort=r-f&amp;src=s&amp;st1=Generative+adversarial+network+image+synthesis+method+for+skin+lesion+generation+and+classification&amp;sid=9daecd6f190caeb71d79bb4e7eb6e339&amp;sot=b&amp;sdt=b&amp;sl=114&amp;s=TITLE-ABS-KEY%28Generative+adversarial+network+image+synthesis+method+for+skin+lesion+generation+and+classification%29&amp;relpos=0&amp;citeCnt=0&amp;searchTerm=" xr:uid="{D3C04D7D-E75F-4377-A400-3B49622CEE91}"/>
    <hyperlink ref="G31" r:id="rId14" xr:uid="{EA7842F4-3240-4DD6-9F0F-D14338183AFA}"/>
    <hyperlink ref="O32" r:id="rId15" display="https://www-scopus-com.bibliotecavirtual.uis.edu.co/record/display.uri?eid=2-s2.0-85131715742&amp;origin=resultslist&amp;sort=r-f&amp;src=s&amp;st1=SOC+Estimation+Using+Deep+Bidirectional+Gated+Recurrent+Units+with+Tree+Parzen+Estimator+Hyperparameter+Optimization&amp;sid=2eed53e608f2faf521e801109da0d098&amp;sot=b&amp;sdt=b&amp;sl=131&amp;s=TITLE-ABS-KEY%28SOC+Estimation+Using+Deep+Bidirectional+Gated+Recurrent+Units+with+Tree+Parzen+Estimator+Hyperparameter+Optimization%29&amp;relpos=0&amp;citeCnt=1&amp;searchTerm=" xr:uid="{81057F38-D414-4ECB-B321-5479DB711B56}"/>
    <hyperlink ref="O34" r:id="rId16" display="https://www-scopus-com.bibliotecavirtual.uis.edu.co/record/display.uri?eid=2-s2.0-85111033626&amp;origin=resultslist&amp;sort=r-f&amp;src=s&amp;st1=A+Universal+Automated+Data-Driven+Modeling+Framework+for+Truck+Traffic+Volume+Prediction&amp;sid=b93301e0b79426f3400356b1589b9023&amp;sot=b&amp;sdt=b&amp;sl=103&amp;s=TITLE-ABS-KEY%28A+Universal+Automated+Data-Driven+Modeling+Framework+for+Truck+Traffic+Volume+Prediction%29&amp;relpos=0&amp;citeCnt=1&amp;searchTerm=" xr:uid="{909E48C1-BEAF-4157-9C13-1075FC1DB8E6}"/>
    <hyperlink ref="O35" r:id="rId17" display="https://www-scopus-com.bibliotecavirtual.uis.edu.co/record/display.uri?eid=2-s2.0-85120498340&amp;origin=resultslist&amp;sort=r-f&amp;src=s&amp;st1=Information+fusion+for+automated+post-disaster+building+damage+evaluation+using+deep+neural+network&amp;sid=1684924622d45d3f99ace097a4608ffb&amp;sot=b&amp;sdt=b&amp;sl=114&amp;s=TITLE-ABS-KEY%28Information+fusion+for+automated+post-disaster+building+damage+evaluation+using+deep+neural+network%29&amp;relpos=0&amp;citeCnt=6&amp;searchTerm=" xr:uid="{CD2B01B1-84BB-4673-A585-12740E9690F3}"/>
    <hyperlink ref="O36" r:id="rId18" display="https://www-scopus-com.bibliotecavirtual.uis.edu.co/record/display.uri?eid=2-s2.0-85099107523&amp;origin=resultslist&amp;sort=r-f&amp;src=s&amp;st1=Neonatal+Heart+and+Lung+Sound+Quality+Assessment+for+Robust+Heart+and+Breathing+Rate+Estimation+for+Telehealth+Applications&amp;sid=cb11861da4ebc91e8c171452fe30489a&amp;sot=b&amp;sdt=b&amp;sl=138&amp;s=TITLE-ABS-KEY%28Neonatal+Heart+and+Lung+Sound+Quality+Assessment+for+Robust+Heart+and+Breathing+Rate+Estimation+for+Telehealth+Applications%29&amp;relpos=0&amp;citeCnt=13&amp;searchTerm=" xr:uid="{5D05A1FA-8A0D-448A-BCF1-4C44392BAF5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41"/>
  <sheetViews>
    <sheetView zoomScale="70" zoomScaleNormal="70" workbookViewId="0">
      <selection activeCell="I14" sqref="I14"/>
    </sheetView>
  </sheetViews>
  <sheetFormatPr baseColWidth="10" defaultColWidth="11.42578125" defaultRowHeight="15" x14ac:dyDescent="0.25"/>
  <cols>
    <col min="1" max="1" width="2.5703125" customWidth="1"/>
    <col min="2" max="2" width="10.85546875" style="39" customWidth="1"/>
    <col min="3" max="3" width="27.140625" style="39" customWidth="1"/>
    <col min="4" max="4" width="100.85546875" style="60" customWidth="1"/>
    <col min="5" max="5" width="23.85546875" style="36" customWidth="1"/>
  </cols>
  <sheetData>
    <row r="1" spans="1:11" x14ac:dyDescent="0.25">
      <c r="A1" s="36"/>
      <c r="C1" s="61"/>
    </row>
    <row r="2" spans="1:11" s="38" customFormat="1" x14ac:dyDescent="0.25">
      <c r="A2" s="39"/>
      <c r="B2" s="3" t="s">
        <v>453</v>
      </c>
      <c r="C2" s="3" t="s">
        <v>454</v>
      </c>
      <c r="D2" s="3" t="s">
        <v>455</v>
      </c>
      <c r="E2" s="3" t="s">
        <v>456</v>
      </c>
      <c r="F2" s="45"/>
      <c r="G2" s="45"/>
      <c r="H2" s="45"/>
      <c r="I2" s="45"/>
      <c r="J2" s="45"/>
      <c r="K2" s="45"/>
    </row>
    <row r="3" spans="1:11" ht="45" x14ac:dyDescent="0.25">
      <c r="A3" s="36"/>
      <c r="B3" s="140" t="s">
        <v>457</v>
      </c>
      <c r="C3" s="141" t="s">
        <v>458</v>
      </c>
      <c r="D3" s="60" t="s">
        <v>459</v>
      </c>
      <c r="E3" s="60"/>
      <c r="F3" s="40"/>
      <c r="G3" s="40"/>
      <c r="H3" s="40"/>
      <c r="I3" s="40"/>
      <c r="J3" s="40"/>
      <c r="K3" s="40"/>
    </row>
    <row r="4" spans="1:11" ht="30" x14ac:dyDescent="0.25">
      <c r="A4" s="36"/>
      <c r="B4" s="140"/>
      <c r="C4" s="141"/>
      <c r="D4" s="60" t="s">
        <v>460</v>
      </c>
      <c r="E4" s="60"/>
      <c r="F4" s="40"/>
      <c r="G4" s="40"/>
      <c r="H4" s="40"/>
      <c r="I4" s="40"/>
      <c r="J4" s="40"/>
      <c r="K4" s="40"/>
    </row>
    <row r="5" spans="1:11" x14ac:dyDescent="0.25">
      <c r="A5" s="36"/>
      <c r="B5" s="140"/>
      <c r="C5" s="141"/>
      <c r="D5" s="60" t="s">
        <v>461</v>
      </c>
      <c r="E5" s="60"/>
      <c r="F5" s="40"/>
      <c r="G5" s="40"/>
      <c r="H5" s="40"/>
      <c r="I5" s="40"/>
      <c r="J5" s="40"/>
      <c r="K5" s="40"/>
    </row>
    <row r="6" spans="1:11" ht="30" x14ac:dyDescent="0.25">
      <c r="A6" s="36"/>
      <c r="B6" s="61"/>
      <c r="C6" s="60" t="s">
        <v>462</v>
      </c>
      <c r="D6" s="61" t="s">
        <v>463</v>
      </c>
      <c r="E6" s="42"/>
      <c r="F6" s="40"/>
      <c r="G6" s="40"/>
      <c r="H6" s="40"/>
      <c r="I6" s="40"/>
      <c r="J6" s="40"/>
      <c r="K6" s="40"/>
    </row>
    <row r="7" spans="1:11" ht="45" x14ac:dyDescent="0.25">
      <c r="A7" s="36"/>
      <c r="B7" s="61"/>
      <c r="C7" s="141" t="s">
        <v>464</v>
      </c>
      <c r="D7" s="60" t="s">
        <v>465</v>
      </c>
      <c r="E7" s="41"/>
      <c r="F7" s="40"/>
      <c r="G7" s="40"/>
      <c r="H7" s="40"/>
      <c r="I7" s="40"/>
      <c r="J7" s="40"/>
      <c r="K7" s="40"/>
    </row>
    <row r="8" spans="1:11" ht="75" x14ac:dyDescent="0.25">
      <c r="A8" s="36"/>
      <c r="B8" s="61"/>
      <c r="C8" s="141"/>
      <c r="D8" s="47" t="s">
        <v>466</v>
      </c>
      <c r="E8" s="41"/>
      <c r="F8" s="40"/>
      <c r="G8" s="40"/>
      <c r="H8" s="40"/>
      <c r="I8" s="40"/>
      <c r="J8" s="40"/>
      <c r="K8" s="40"/>
    </row>
    <row r="9" spans="1:11" ht="60" customHeight="1" x14ac:dyDescent="0.25">
      <c r="A9" s="36"/>
      <c r="B9" s="61"/>
      <c r="C9" s="60" t="s">
        <v>467</v>
      </c>
      <c r="D9" s="60" t="s">
        <v>468</v>
      </c>
      <c r="E9" s="41"/>
      <c r="F9" s="40"/>
      <c r="G9" s="40"/>
      <c r="H9" s="40"/>
      <c r="I9" s="40"/>
      <c r="J9" s="40"/>
      <c r="K9" s="40"/>
    </row>
    <row r="10" spans="1:11" ht="45" x14ac:dyDescent="0.25">
      <c r="A10" s="36"/>
      <c r="B10" s="61"/>
      <c r="C10" s="60" t="s">
        <v>469</v>
      </c>
      <c r="D10" s="60" t="s">
        <v>470</v>
      </c>
      <c r="E10" s="41"/>
      <c r="F10" s="40"/>
      <c r="G10" s="40"/>
      <c r="H10" s="40"/>
      <c r="I10" s="40"/>
      <c r="J10" s="40"/>
      <c r="K10" s="40"/>
    </row>
    <row r="11" spans="1:11" ht="64.5" customHeight="1" x14ac:dyDescent="0.25">
      <c r="A11" s="36"/>
      <c r="B11" s="140" t="s">
        <v>471</v>
      </c>
      <c r="C11" s="142" t="s">
        <v>472</v>
      </c>
      <c r="D11" s="60" t="s">
        <v>473</v>
      </c>
      <c r="E11" s="41"/>
      <c r="F11" s="40"/>
      <c r="G11" s="40"/>
      <c r="H11" s="40"/>
      <c r="I11" s="40"/>
      <c r="J11" s="40"/>
      <c r="K11" s="40"/>
    </row>
    <row r="12" spans="1:11" ht="64.5" customHeight="1" x14ac:dyDescent="0.25">
      <c r="A12" s="36"/>
      <c r="B12" s="140"/>
      <c r="C12" s="142"/>
      <c r="D12" s="60" t="s">
        <v>474</v>
      </c>
      <c r="E12" s="41"/>
      <c r="F12" s="40"/>
      <c r="G12" s="40"/>
      <c r="H12" s="40"/>
      <c r="I12" s="40"/>
      <c r="J12" s="40"/>
      <c r="K12" s="40"/>
    </row>
    <row r="13" spans="1:11" ht="64.5" customHeight="1" x14ac:dyDescent="0.25">
      <c r="A13" s="36"/>
      <c r="B13" s="140"/>
      <c r="C13" s="142"/>
      <c r="D13" s="60" t="s">
        <v>475</v>
      </c>
      <c r="E13" s="41"/>
      <c r="F13" s="40"/>
      <c r="G13" s="40"/>
      <c r="H13" s="40"/>
      <c r="I13" s="40"/>
      <c r="J13" s="40"/>
      <c r="K13" s="40"/>
    </row>
    <row r="14" spans="1:11" ht="75" x14ac:dyDescent="0.25">
      <c r="A14" s="36"/>
      <c r="B14" s="140"/>
      <c r="C14" s="142"/>
      <c r="D14" s="60" t="s">
        <v>476</v>
      </c>
      <c r="E14" s="41"/>
      <c r="F14" s="40"/>
      <c r="G14" s="40"/>
      <c r="H14" s="40"/>
      <c r="I14" s="40"/>
      <c r="J14" s="40"/>
      <c r="K14" s="40"/>
    </row>
    <row r="15" spans="1:11" ht="35.25" customHeight="1" x14ac:dyDescent="0.25">
      <c r="A15" s="36"/>
      <c r="B15" s="140"/>
      <c r="C15" s="142"/>
      <c r="D15" s="70" t="s">
        <v>477</v>
      </c>
      <c r="E15" s="41"/>
      <c r="F15" s="40"/>
      <c r="G15" s="40"/>
      <c r="H15" s="40"/>
      <c r="I15" s="40"/>
      <c r="J15" s="40"/>
      <c r="K15" s="40"/>
    </row>
    <row r="16" spans="1:11" ht="211.5" customHeight="1" x14ac:dyDescent="0.25">
      <c r="A16" s="36"/>
      <c r="B16" s="140"/>
      <c r="C16" s="142"/>
      <c r="D16" s="43" t="s">
        <v>478</v>
      </c>
      <c r="E16" s="41"/>
      <c r="F16" s="40"/>
      <c r="G16" s="40"/>
      <c r="H16" s="40"/>
      <c r="I16" s="40"/>
      <c r="J16" s="40"/>
      <c r="K16" s="40"/>
    </row>
    <row r="17" spans="1:11" ht="63" customHeight="1" x14ac:dyDescent="0.25">
      <c r="A17" s="36"/>
      <c r="B17" s="59"/>
      <c r="C17" s="61" t="s">
        <v>479</v>
      </c>
      <c r="D17" s="62" t="s">
        <v>480</v>
      </c>
      <c r="E17" s="41"/>
      <c r="F17" s="40"/>
      <c r="G17" s="40"/>
      <c r="H17" s="40"/>
      <c r="I17" s="40"/>
      <c r="J17" s="40"/>
      <c r="K17" s="40"/>
    </row>
    <row r="18" spans="1:11" ht="51.75" customHeight="1" x14ac:dyDescent="0.25">
      <c r="A18" s="36"/>
      <c r="B18" s="142"/>
      <c r="C18" s="142" t="s">
        <v>481</v>
      </c>
      <c r="D18" s="60" t="s">
        <v>482</v>
      </c>
      <c r="E18" s="41"/>
      <c r="F18" s="40"/>
      <c r="G18" s="40"/>
      <c r="H18" s="40"/>
      <c r="I18" s="40"/>
      <c r="J18" s="40"/>
      <c r="K18" s="40"/>
    </row>
    <row r="19" spans="1:11" ht="75" x14ac:dyDescent="0.25">
      <c r="A19" s="36"/>
      <c r="B19" s="142"/>
      <c r="C19" s="142"/>
      <c r="D19" s="60" t="s">
        <v>483</v>
      </c>
      <c r="E19" s="41"/>
      <c r="F19" s="40"/>
      <c r="G19" s="40"/>
      <c r="H19" s="40"/>
      <c r="I19" s="40"/>
      <c r="J19" s="40"/>
      <c r="K19" s="40"/>
    </row>
    <row r="20" spans="1:11" ht="43.5" customHeight="1" x14ac:dyDescent="0.25">
      <c r="A20" s="36"/>
      <c r="B20" s="142"/>
      <c r="C20" s="142"/>
      <c r="D20" s="60" t="s">
        <v>484</v>
      </c>
      <c r="E20" s="41"/>
      <c r="F20" s="40"/>
      <c r="G20" s="40"/>
      <c r="H20" s="40"/>
      <c r="I20" s="40"/>
      <c r="J20" s="40"/>
      <c r="K20" s="40"/>
    </row>
    <row r="21" spans="1:11" ht="43.5" customHeight="1" x14ac:dyDescent="0.25">
      <c r="A21" s="36"/>
      <c r="B21" s="142"/>
      <c r="C21" s="142"/>
      <c r="D21" s="60" t="s">
        <v>485</v>
      </c>
      <c r="E21" s="48" t="s">
        <v>486</v>
      </c>
      <c r="F21" s="40"/>
      <c r="G21" s="40"/>
      <c r="H21" s="40"/>
      <c r="I21" s="40"/>
      <c r="J21" s="40"/>
      <c r="K21" s="40"/>
    </row>
    <row r="22" spans="1:11" ht="43.5" customHeight="1" x14ac:dyDescent="0.25">
      <c r="A22" s="36"/>
      <c r="B22" s="61"/>
      <c r="C22" s="61" t="s">
        <v>487</v>
      </c>
      <c r="D22" s="60" t="s">
        <v>488</v>
      </c>
      <c r="E22" s="41"/>
      <c r="F22" s="40"/>
      <c r="G22" s="40"/>
      <c r="H22" s="40"/>
      <c r="I22" s="40"/>
      <c r="J22" s="40"/>
      <c r="K22" s="40"/>
    </row>
    <row r="23" spans="1:11" ht="75" customHeight="1" x14ac:dyDescent="0.25">
      <c r="A23" s="36"/>
      <c r="B23" s="61"/>
      <c r="C23" s="142" t="s">
        <v>489</v>
      </c>
      <c r="D23" s="60" t="s">
        <v>490</v>
      </c>
      <c r="E23" s="41"/>
      <c r="F23" s="40"/>
      <c r="G23" s="40"/>
      <c r="H23" s="40"/>
      <c r="I23" s="40"/>
      <c r="J23" s="40"/>
      <c r="K23" s="40"/>
    </row>
    <row r="24" spans="1:11" ht="75" customHeight="1" x14ac:dyDescent="0.25">
      <c r="A24" s="36"/>
      <c r="B24" s="61"/>
      <c r="C24" s="142"/>
      <c r="D24" s="60" t="s">
        <v>491</v>
      </c>
      <c r="E24" s="41"/>
      <c r="F24" s="40"/>
      <c r="G24" s="40"/>
      <c r="H24" s="40"/>
      <c r="I24" s="40"/>
      <c r="J24" s="40"/>
      <c r="K24" s="40"/>
    </row>
    <row r="25" spans="1:11" ht="94.5" customHeight="1" x14ac:dyDescent="0.25">
      <c r="A25" s="36"/>
      <c r="B25" s="61"/>
      <c r="C25" s="142" t="s">
        <v>492</v>
      </c>
      <c r="D25" s="60" t="s">
        <v>493</v>
      </c>
      <c r="E25" s="41"/>
      <c r="F25" s="40"/>
      <c r="G25" s="40"/>
      <c r="H25" s="40"/>
      <c r="I25" s="40"/>
      <c r="J25" s="40"/>
      <c r="K25" s="40"/>
    </row>
    <row r="26" spans="1:11" ht="94.5" customHeight="1" x14ac:dyDescent="0.25">
      <c r="A26" s="36"/>
      <c r="B26" s="61"/>
      <c r="C26" s="142"/>
      <c r="D26" s="60" t="s">
        <v>494</v>
      </c>
      <c r="E26" s="41"/>
      <c r="F26" s="40"/>
      <c r="G26" s="40"/>
      <c r="H26" s="40"/>
      <c r="I26" s="40"/>
      <c r="J26" s="40"/>
      <c r="K26" s="40"/>
    </row>
    <row r="27" spans="1:11" ht="45" x14ac:dyDescent="0.25">
      <c r="A27" s="36"/>
      <c r="B27" s="61"/>
      <c r="C27" s="61" t="s">
        <v>495</v>
      </c>
      <c r="D27" s="60" t="s">
        <v>496</v>
      </c>
      <c r="E27" s="41"/>
      <c r="F27" s="40"/>
      <c r="G27" s="40"/>
      <c r="H27" s="40"/>
      <c r="I27" s="40"/>
      <c r="J27" s="40"/>
      <c r="K27" s="40"/>
    </row>
    <row r="28" spans="1:11" ht="30" x14ac:dyDescent="0.25">
      <c r="A28" s="36"/>
      <c r="C28" s="61" t="s">
        <v>497</v>
      </c>
      <c r="D28" s="60" t="s">
        <v>498</v>
      </c>
    </row>
    <row r="29" spans="1:11" x14ac:dyDescent="0.25">
      <c r="A29" s="36"/>
      <c r="C29" s="61" t="s">
        <v>499</v>
      </c>
      <c r="D29" s="60" t="s">
        <v>500</v>
      </c>
    </row>
    <row r="30" spans="1:11" ht="30" x14ac:dyDescent="0.25">
      <c r="A30" s="36"/>
      <c r="C30" s="61" t="s">
        <v>501</v>
      </c>
      <c r="D30" s="60" t="s">
        <v>502</v>
      </c>
    </row>
    <row r="31" spans="1:11" ht="30" x14ac:dyDescent="0.25">
      <c r="A31" s="36"/>
      <c r="C31" s="61" t="s">
        <v>503</v>
      </c>
      <c r="D31" s="60" t="s">
        <v>504</v>
      </c>
    </row>
    <row r="32" spans="1:11" x14ac:dyDescent="0.25">
      <c r="B32" s="67" t="s">
        <v>505</v>
      </c>
      <c r="C32" s="67" t="s">
        <v>506</v>
      </c>
      <c r="D32" s="68" t="s">
        <v>455</v>
      </c>
      <c r="E32" s="69" t="s">
        <v>507</v>
      </c>
    </row>
    <row r="33" spans="2:5" ht="30" x14ac:dyDescent="0.25">
      <c r="B33" s="39" t="s">
        <v>508</v>
      </c>
      <c r="C33" s="39" t="s">
        <v>509</v>
      </c>
      <c r="D33" s="60" t="s">
        <v>510</v>
      </c>
      <c r="E33" s="36" t="s">
        <v>22</v>
      </c>
    </row>
    <row r="34" spans="2:5" ht="30" x14ac:dyDescent="0.25">
      <c r="B34" s="39" t="s">
        <v>511</v>
      </c>
      <c r="C34" s="39" t="s">
        <v>512</v>
      </c>
      <c r="D34" s="60" t="s">
        <v>513</v>
      </c>
      <c r="E34" s="36" t="s">
        <v>514</v>
      </c>
    </row>
    <row r="35" spans="2:5" ht="45" x14ac:dyDescent="0.25">
      <c r="B35" s="39" t="s">
        <v>515</v>
      </c>
      <c r="C35" s="39" t="s">
        <v>516</v>
      </c>
      <c r="D35" s="60" t="s">
        <v>517</v>
      </c>
      <c r="E35" s="36" t="s">
        <v>518</v>
      </c>
    </row>
    <row r="36" spans="2:5" ht="30" x14ac:dyDescent="0.25">
      <c r="B36" s="39" t="s">
        <v>519</v>
      </c>
      <c r="C36" s="39" t="s">
        <v>516</v>
      </c>
      <c r="D36" s="60" t="s">
        <v>520</v>
      </c>
      <c r="E36" s="36" t="s">
        <v>518</v>
      </c>
    </row>
    <row r="37" spans="2:5" ht="30" x14ac:dyDescent="0.25">
      <c r="B37" s="39" t="s">
        <v>521</v>
      </c>
      <c r="C37" s="39" t="s">
        <v>522</v>
      </c>
      <c r="D37" s="60" t="s">
        <v>523</v>
      </c>
    </row>
    <row r="38" spans="2:5" x14ac:dyDescent="0.25">
      <c r="B38" s="39" t="s">
        <v>524</v>
      </c>
      <c r="C38" s="39" t="s">
        <v>512</v>
      </c>
      <c r="E38" s="36" t="s">
        <v>514</v>
      </c>
    </row>
    <row r="39" spans="2:5" x14ac:dyDescent="0.25">
      <c r="B39" s="39" t="s">
        <v>525</v>
      </c>
      <c r="C39" s="39" t="s">
        <v>522</v>
      </c>
    </row>
    <row r="40" spans="2:5" x14ac:dyDescent="0.25">
      <c r="B40" s="39" t="s">
        <v>526</v>
      </c>
      <c r="D40" s="60" t="s">
        <v>527</v>
      </c>
    </row>
    <row r="41" spans="2:5" x14ac:dyDescent="0.25">
      <c r="B41" s="39" t="s">
        <v>528</v>
      </c>
      <c r="C41" s="39" t="s">
        <v>104</v>
      </c>
      <c r="D41" s="60" t="s">
        <v>529</v>
      </c>
      <c r="E41" s="36" t="s">
        <v>112</v>
      </c>
    </row>
  </sheetData>
  <mergeCells count="9">
    <mergeCell ref="B3:B5"/>
    <mergeCell ref="C3:C5"/>
    <mergeCell ref="C7:C8"/>
    <mergeCell ref="C25:C26"/>
    <mergeCell ref="C23:C24"/>
    <mergeCell ref="C18:C21"/>
    <mergeCell ref="C11:C16"/>
    <mergeCell ref="B11:B16"/>
    <mergeCell ref="B18:B21"/>
  </mergeCells>
  <hyperlinks>
    <hyperlink ref="E21" r:id="rId1" xr:uid="{00000000-0004-0000-06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88"/>
  <sheetViews>
    <sheetView zoomScale="55" zoomScaleNormal="55" workbookViewId="0">
      <selection activeCell="M12" sqref="M12"/>
    </sheetView>
  </sheetViews>
  <sheetFormatPr baseColWidth="10" defaultColWidth="11.42578125" defaultRowHeight="15" x14ac:dyDescent="0.25"/>
  <cols>
    <col min="1" max="1" width="2" customWidth="1"/>
    <col min="2" max="2" width="16" style="58" customWidth="1"/>
    <col min="3" max="3" width="16.28515625" style="58" customWidth="1"/>
    <col min="4" max="4" width="20.5703125" style="58" customWidth="1"/>
    <col min="5" max="5" width="28.5703125" style="58" customWidth="1"/>
    <col min="6" max="6" width="75.28515625" style="46" customWidth="1"/>
    <col min="7" max="7" width="59.5703125" style="44" customWidth="1"/>
    <col min="8" max="8" width="55" style="46" customWidth="1"/>
    <col min="11" max="11" width="8.7109375" style="38" customWidth="1"/>
    <col min="12" max="13" width="30.7109375" style="38" customWidth="1"/>
  </cols>
  <sheetData>
    <row r="1" spans="2:13" ht="15.75" thickBot="1" x14ac:dyDescent="0.3"/>
    <row r="2" spans="2:13" x14ac:dyDescent="0.25">
      <c r="B2" s="143" t="s">
        <v>530</v>
      </c>
      <c r="C2" s="144"/>
      <c r="D2" s="144"/>
      <c r="E2" s="144"/>
      <c r="F2" s="145" t="s">
        <v>531</v>
      </c>
      <c r="G2" s="147" t="s">
        <v>532</v>
      </c>
      <c r="H2" s="149" t="s">
        <v>533</v>
      </c>
      <c r="K2" s="151" t="s">
        <v>534</v>
      </c>
      <c r="L2" s="151"/>
      <c r="M2" s="151"/>
    </row>
    <row r="3" spans="2:13" x14ac:dyDescent="0.25">
      <c r="B3" s="50" t="s">
        <v>535</v>
      </c>
      <c r="C3" s="49" t="s">
        <v>536</v>
      </c>
      <c r="D3" s="49" t="s">
        <v>537</v>
      </c>
      <c r="E3" s="49" t="s">
        <v>538</v>
      </c>
      <c r="F3" s="146"/>
      <c r="G3" s="148"/>
      <c r="H3" s="150"/>
      <c r="K3" s="37" t="s">
        <v>453</v>
      </c>
      <c r="L3" s="151" t="s">
        <v>531</v>
      </c>
      <c r="M3" s="151"/>
    </row>
    <row r="4" spans="2:13" ht="60" x14ac:dyDescent="0.25">
      <c r="B4" s="152" t="s">
        <v>481</v>
      </c>
      <c r="C4" s="140" t="s">
        <v>539</v>
      </c>
      <c r="D4" s="140" t="s">
        <v>479</v>
      </c>
      <c r="E4" s="59" t="s">
        <v>540</v>
      </c>
      <c r="F4" s="60" t="s">
        <v>541</v>
      </c>
      <c r="G4" s="142" t="s">
        <v>542</v>
      </c>
      <c r="H4" s="51"/>
      <c r="K4" s="37" t="s">
        <v>457</v>
      </c>
      <c r="L4" s="39" t="s">
        <v>458</v>
      </c>
      <c r="M4" s="39" t="s">
        <v>543</v>
      </c>
    </row>
    <row r="5" spans="2:13" ht="60" x14ac:dyDescent="0.25">
      <c r="B5" s="152"/>
      <c r="C5" s="140"/>
      <c r="D5" s="140"/>
      <c r="E5" s="59" t="s">
        <v>544</v>
      </c>
      <c r="F5" s="60" t="s">
        <v>545</v>
      </c>
      <c r="G5" s="142"/>
      <c r="H5" s="51"/>
      <c r="K5" s="37" t="s">
        <v>471</v>
      </c>
      <c r="L5" s="39" t="s">
        <v>546</v>
      </c>
      <c r="M5" s="39" t="s">
        <v>547</v>
      </c>
    </row>
    <row r="6" spans="2:13" ht="60" x14ac:dyDescent="0.25">
      <c r="B6" s="152"/>
      <c r="C6" s="140"/>
      <c r="D6" s="140"/>
      <c r="E6" s="59" t="s">
        <v>548</v>
      </c>
      <c r="F6" s="47" t="s">
        <v>549</v>
      </c>
      <c r="G6" s="142"/>
      <c r="H6" s="51"/>
    </row>
    <row r="7" spans="2:13" ht="60" x14ac:dyDescent="0.25">
      <c r="B7" s="152"/>
      <c r="C7" s="140"/>
      <c r="D7" s="140"/>
      <c r="E7" s="59" t="s">
        <v>550</v>
      </c>
      <c r="F7" s="60" t="s">
        <v>551</v>
      </c>
      <c r="G7" s="142"/>
      <c r="H7" s="51"/>
    </row>
    <row r="8" spans="2:13" ht="45" x14ac:dyDescent="0.25">
      <c r="B8" s="152" t="s">
        <v>552</v>
      </c>
      <c r="C8" s="140" t="s">
        <v>553</v>
      </c>
      <c r="D8" s="140" t="s">
        <v>554</v>
      </c>
      <c r="E8" s="59" t="s">
        <v>555</v>
      </c>
      <c r="F8" s="60" t="s">
        <v>556</v>
      </c>
      <c r="G8" s="62" t="s">
        <v>557</v>
      </c>
      <c r="H8" s="52"/>
    </row>
    <row r="9" spans="2:13" ht="30" x14ac:dyDescent="0.25">
      <c r="B9" s="152"/>
      <c r="C9" s="140"/>
      <c r="D9" s="140"/>
      <c r="E9" s="59" t="s">
        <v>558</v>
      </c>
      <c r="F9" s="60" t="s">
        <v>559</v>
      </c>
      <c r="G9" s="153" t="s">
        <v>560</v>
      </c>
      <c r="H9" s="51"/>
    </row>
    <row r="10" spans="2:13" ht="45" x14ac:dyDescent="0.25">
      <c r="B10" s="152"/>
      <c r="C10" s="140"/>
      <c r="D10" s="140"/>
      <c r="E10" s="59" t="s">
        <v>561</v>
      </c>
      <c r="F10" s="60" t="s">
        <v>562</v>
      </c>
      <c r="G10" s="153"/>
      <c r="H10" s="51"/>
    </row>
    <row r="11" spans="2:13" x14ac:dyDescent="0.25">
      <c r="B11" s="152"/>
      <c r="C11" s="140"/>
      <c r="D11" s="140"/>
      <c r="E11" s="140" t="s">
        <v>563</v>
      </c>
      <c r="F11" s="141" t="s">
        <v>564</v>
      </c>
      <c r="G11" s="62" t="s">
        <v>565</v>
      </c>
      <c r="H11" s="51"/>
    </row>
    <row r="12" spans="2:13" ht="30" x14ac:dyDescent="0.25">
      <c r="B12" s="152"/>
      <c r="C12" s="140"/>
      <c r="D12" s="140"/>
      <c r="E12" s="140"/>
      <c r="F12" s="141"/>
      <c r="G12" s="62" t="s">
        <v>566</v>
      </c>
      <c r="H12" s="51"/>
    </row>
    <row r="13" spans="2:13" ht="30" x14ac:dyDescent="0.25">
      <c r="B13" s="152"/>
      <c r="C13" s="140"/>
      <c r="D13" s="140" t="s">
        <v>567</v>
      </c>
      <c r="E13" s="140"/>
      <c r="F13" s="141" t="s">
        <v>568</v>
      </c>
      <c r="G13" s="62" t="s">
        <v>569</v>
      </c>
      <c r="H13" s="51"/>
    </row>
    <row r="14" spans="2:13" ht="60" x14ac:dyDescent="0.25">
      <c r="B14" s="152"/>
      <c r="C14" s="140"/>
      <c r="D14" s="140"/>
      <c r="E14" s="140"/>
      <c r="F14" s="141"/>
      <c r="G14" s="62" t="s">
        <v>570</v>
      </c>
      <c r="H14" s="51"/>
    </row>
    <row r="15" spans="2:13" ht="30" x14ac:dyDescent="0.25">
      <c r="B15" s="152"/>
      <c r="C15" s="140"/>
      <c r="D15" s="140"/>
      <c r="E15" s="140"/>
      <c r="F15" s="141"/>
      <c r="G15" s="62" t="s">
        <v>571</v>
      </c>
      <c r="H15" s="51"/>
    </row>
    <row r="16" spans="2:13" ht="45" x14ac:dyDescent="0.25">
      <c r="B16" s="152"/>
      <c r="C16" s="140"/>
      <c r="D16" s="140"/>
      <c r="E16" s="140"/>
      <c r="F16" s="141"/>
      <c r="G16" s="62" t="s">
        <v>572</v>
      </c>
      <c r="H16" s="51"/>
    </row>
    <row r="17" spans="2:8" x14ac:dyDescent="0.25">
      <c r="B17" s="152"/>
      <c r="C17" s="140"/>
      <c r="D17" s="140" t="s">
        <v>573</v>
      </c>
      <c r="E17" s="140"/>
      <c r="F17" s="142" t="s">
        <v>574</v>
      </c>
      <c r="G17" s="62" t="s">
        <v>575</v>
      </c>
      <c r="H17" s="51"/>
    </row>
    <row r="18" spans="2:8" ht="30" x14ac:dyDescent="0.25">
      <c r="B18" s="152"/>
      <c r="C18" s="140"/>
      <c r="D18" s="140"/>
      <c r="E18" s="140"/>
      <c r="F18" s="142"/>
      <c r="G18" s="62" t="s">
        <v>576</v>
      </c>
      <c r="H18" s="51"/>
    </row>
    <row r="19" spans="2:8" ht="30" x14ac:dyDescent="0.25">
      <c r="B19" s="152"/>
      <c r="C19" s="140"/>
      <c r="D19" s="140"/>
      <c r="E19" s="140"/>
      <c r="F19" s="142"/>
      <c r="G19" s="62" t="s">
        <v>577</v>
      </c>
      <c r="H19" s="51"/>
    </row>
    <row r="20" spans="2:8" ht="45" x14ac:dyDescent="0.25">
      <c r="B20" s="152"/>
      <c r="C20" s="140"/>
      <c r="D20" s="140" t="s">
        <v>578</v>
      </c>
      <c r="E20" s="59" t="s">
        <v>579</v>
      </c>
      <c r="F20" s="60" t="s">
        <v>580</v>
      </c>
      <c r="G20" s="62" t="s">
        <v>581</v>
      </c>
      <c r="H20" s="51"/>
    </row>
    <row r="21" spans="2:8" ht="30" x14ac:dyDescent="0.25">
      <c r="B21" s="152"/>
      <c r="C21" s="140"/>
      <c r="D21" s="140"/>
      <c r="E21" s="59" t="s">
        <v>582</v>
      </c>
      <c r="F21" s="60" t="s">
        <v>583</v>
      </c>
      <c r="G21" s="153" t="s">
        <v>584</v>
      </c>
      <c r="H21" s="51"/>
    </row>
    <row r="22" spans="2:8" ht="30" x14ac:dyDescent="0.25">
      <c r="B22" s="152"/>
      <c r="C22" s="140"/>
      <c r="D22" s="140"/>
      <c r="E22" s="59" t="s">
        <v>585</v>
      </c>
      <c r="F22" s="60" t="s">
        <v>586</v>
      </c>
      <c r="G22" s="153"/>
      <c r="H22" s="51"/>
    </row>
    <row r="23" spans="2:8" ht="30" x14ac:dyDescent="0.25">
      <c r="B23" s="152"/>
      <c r="C23" s="140"/>
      <c r="D23" s="140"/>
      <c r="E23" s="59" t="s">
        <v>587</v>
      </c>
      <c r="F23" s="60" t="s">
        <v>588</v>
      </c>
      <c r="G23" s="62" t="s">
        <v>581</v>
      </c>
      <c r="H23" s="51"/>
    </row>
    <row r="24" spans="2:8" ht="45" x14ac:dyDescent="0.25">
      <c r="B24" s="152"/>
      <c r="C24" s="140"/>
      <c r="D24" s="140" t="s">
        <v>589</v>
      </c>
      <c r="E24" s="140" t="s">
        <v>590</v>
      </c>
      <c r="F24" s="60" t="s">
        <v>591</v>
      </c>
      <c r="G24" s="62" t="s">
        <v>592</v>
      </c>
      <c r="H24" s="51"/>
    </row>
    <row r="25" spans="2:8" x14ac:dyDescent="0.25">
      <c r="B25" s="152"/>
      <c r="C25" s="140"/>
      <c r="D25" s="140"/>
      <c r="E25" s="140"/>
      <c r="F25" s="141" t="s">
        <v>593</v>
      </c>
      <c r="G25" s="62" t="s">
        <v>594</v>
      </c>
      <c r="H25" s="51"/>
    </row>
    <row r="26" spans="2:8" ht="45" x14ac:dyDescent="0.25">
      <c r="B26" s="152"/>
      <c r="C26" s="140"/>
      <c r="D26" s="140"/>
      <c r="E26" s="140"/>
      <c r="F26" s="141"/>
      <c r="G26" s="43" t="s">
        <v>595</v>
      </c>
      <c r="H26" s="51"/>
    </row>
    <row r="27" spans="2:8" ht="30" x14ac:dyDescent="0.25">
      <c r="B27" s="152"/>
      <c r="C27" s="140"/>
      <c r="D27" s="140"/>
      <c r="E27" s="140"/>
      <c r="F27" s="141"/>
      <c r="G27" s="43" t="s">
        <v>596</v>
      </c>
      <c r="H27" s="51"/>
    </row>
    <row r="28" spans="2:8" ht="30" x14ac:dyDescent="0.25">
      <c r="B28" s="152"/>
      <c r="C28" s="140"/>
      <c r="D28" s="140"/>
      <c r="E28" s="140"/>
      <c r="F28" s="141"/>
      <c r="G28" s="43" t="s">
        <v>597</v>
      </c>
      <c r="H28" s="51"/>
    </row>
    <row r="29" spans="2:8" ht="60" x14ac:dyDescent="0.25">
      <c r="B29" s="152"/>
      <c r="C29" s="140"/>
      <c r="D29" s="140"/>
      <c r="E29" s="59" t="s">
        <v>598</v>
      </c>
      <c r="F29" s="60" t="s">
        <v>599</v>
      </c>
      <c r="G29" s="141" t="s">
        <v>600</v>
      </c>
      <c r="H29" s="51"/>
    </row>
    <row r="30" spans="2:8" ht="60" x14ac:dyDescent="0.25">
      <c r="B30" s="152"/>
      <c r="C30" s="140"/>
      <c r="D30" s="140"/>
      <c r="E30" s="59" t="s">
        <v>601</v>
      </c>
      <c r="F30" s="60" t="s">
        <v>602</v>
      </c>
      <c r="G30" s="141"/>
      <c r="H30" s="51"/>
    </row>
    <row r="31" spans="2:8" ht="60" x14ac:dyDescent="0.25">
      <c r="B31" s="152"/>
      <c r="C31" s="140"/>
      <c r="D31" s="140"/>
      <c r="E31" s="59" t="s">
        <v>603</v>
      </c>
      <c r="F31" s="60" t="s">
        <v>604</v>
      </c>
      <c r="G31" s="141"/>
      <c r="H31" s="51"/>
    </row>
    <row r="32" spans="2:8" ht="45" x14ac:dyDescent="0.25">
      <c r="B32" s="152"/>
      <c r="C32" s="140"/>
      <c r="D32" s="140" t="s">
        <v>605</v>
      </c>
      <c r="E32" s="59" t="s">
        <v>606</v>
      </c>
      <c r="F32" s="60" t="s">
        <v>607</v>
      </c>
      <c r="G32" s="62" t="s">
        <v>608</v>
      </c>
      <c r="H32" s="51"/>
    </row>
    <row r="33" spans="2:8" ht="45" x14ac:dyDescent="0.25">
      <c r="B33" s="152"/>
      <c r="C33" s="140"/>
      <c r="D33" s="140"/>
      <c r="E33" s="59" t="s">
        <v>609</v>
      </c>
      <c r="F33" s="60" t="s">
        <v>610</v>
      </c>
      <c r="G33" s="62" t="s">
        <v>611</v>
      </c>
      <c r="H33" s="51"/>
    </row>
    <row r="34" spans="2:8" ht="60" x14ac:dyDescent="0.25">
      <c r="B34" s="152"/>
      <c r="C34" s="140"/>
      <c r="D34" s="140"/>
      <c r="E34" s="59" t="s">
        <v>612</v>
      </c>
      <c r="F34" s="53" t="s">
        <v>613</v>
      </c>
      <c r="G34" s="62" t="s">
        <v>614</v>
      </c>
      <c r="H34" s="51"/>
    </row>
    <row r="35" spans="2:8" ht="75" x14ac:dyDescent="0.25">
      <c r="B35" s="152"/>
      <c r="C35" s="140"/>
      <c r="D35" s="154" t="s">
        <v>615</v>
      </c>
      <c r="E35" s="154"/>
      <c r="F35" s="60" t="s">
        <v>616</v>
      </c>
      <c r="G35" s="61" t="s">
        <v>617</v>
      </c>
      <c r="H35" s="51"/>
    </row>
    <row r="36" spans="2:8" ht="30" x14ac:dyDescent="0.25">
      <c r="B36" s="152"/>
      <c r="C36" s="140" t="s">
        <v>618</v>
      </c>
      <c r="D36" s="140" t="s">
        <v>619</v>
      </c>
      <c r="E36" s="59" t="s">
        <v>620</v>
      </c>
      <c r="F36" s="60" t="s">
        <v>621</v>
      </c>
      <c r="G36" s="62" t="s">
        <v>622</v>
      </c>
      <c r="H36" s="51"/>
    </row>
    <row r="37" spans="2:8" ht="45" x14ac:dyDescent="0.25">
      <c r="B37" s="152"/>
      <c r="C37" s="140"/>
      <c r="D37" s="140"/>
      <c r="E37" s="59" t="s">
        <v>623</v>
      </c>
      <c r="F37" s="60" t="s">
        <v>624</v>
      </c>
      <c r="G37" s="62"/>
      <c r="H37" s="51"/>
    </row>
    <row r="38" spans="2:8" ht="60" x14ac:dyDescent="0.25">
      <c r="B38" s="152"/>
      <c r="C38" s="140"/>
      <c r="D38" s="140"/>
      <c r="E38" s="59" t="s">
        <v>625</v>
      </c>
      <c r="F38" s="60" t="s">
        <v>626</v>
      </c>
      <c r="G38" s="62"/>
      <c r="H38" s="51"/>
    </row>
    <row r="39" spans="2:8" ht="30" x14ac:dyDescent="0.25">
      <c r="B39" s="152"/>
      <c r="C39" s="140"/>
      <c r="D39" s="140"/>
      <c r="E39" s="59" t="s">
        <v>627</v>
      </c>
      <c r="F39" s="60" t="s">
        <v>628</v>
      </c>
      <c r="G39" s="62" t="s">
        <v>629</v>
      </c>
      <c r="H39" s="51"/>
    </row>
    <row r="40" spans="2:8" x14ac:dyDescent="0.25">
      <c r="B40" s="152"/>
      <c r="C40" s="140"/>
      <c r="D40" s="140" t="s">
        <v>630</v>
      </c>
      <c r="E40" s="142" t="s">
        <v>631</v>
      </c>
      <c r="F40" s="142"/>
      <c r="G40" s="62"/>
      <c r="H40" s="51"/>
    </row>
    <row r="41" spans="2:8" ht="45" x14ac:dyDescent="0.25">
      <c r="B41" s="152"/>
      <c r="C41" s="140"/>
      <c r="D41" s="140"/>
      <c r="E41" s="59" t="s">
        <v>632</v>
      </c>
      <c r="F41" s="60" t="s">
        <v>633</v>
      </c>
      <c r="G41" s="142" t="s">
        <v>634</v>
      </c>
      <c r="H41" s="51"/>
    </row>
    <row r="42" spans="2:8" ht="60" x14ac:dyDescent="0.25">
      <c r="B42" s="152"/>
      <c r="C42" s="140"/>
      <c r="D42" s="140"/>
      <c r="E42" s="59" t="s">
        <v>635</v>
      </c>
      <c r="F42" s="60" t="s">
        <v>636</v>
      </c>
      <c r="G42" s="142"/>
      <c r="H42" s="51"/>
    </row>
    <row r="43" spans="2:8" ht="105" x14ac:dyDescent="0.25">
      <c r="B43" s="159" t="s">
        <v>637</v>
      </c>
      <c r="C43" s="140" t="s">
        <v>638</v>
      </c>
      <c r="D43" s="140" t="s">
        <v>639</v>
      </c>
      <c r="E43" s="140"/>
      <c r="F43" s="62" t="s">
        <v>640</v>
      </c>
      <c r="G43" s="62"/>
      <c r="H43" s="51"/>
    </row>
    <row r="44" spans="2:8" ht="120" x14ac:dyDescent="0.25">
      <c r="B44" s="160"/>
      <c r="C44" s="140"/>
      <c r="D44" s="140" t="s">
        <v>424</v>
      </c>
      <c r="E44" s="140"/>
      <c r="F44" s="60" t="s">
        <v>641</v>
      </c>
      <c r="G44" s="62" t="s">
        <v>642</v>
      </c>
      <c r="H44" s="51"/>
    </row>
    <row r="45" spans="2:8" ht="105" x14ac:dyDescent="0.25">
      <c r="B45" s="160"/>
      <c r="C45" s="140"/>
      <c r="D45" s="140" t="s">
        <v>643</v>
      </c>
      <c r="E45" s="140"/>
      <c r="F45" s="41" t="s">
        <v>644</v>
      </c>
      <c r="G45" s="62"/>
      <c r="H45" s="51"/>
    </row>
    <row r="46" spans="2:8" ht="60" x14ac:dyDescent="0.25">
      <c r="B46" s="160"/>
      <c r="C46" s="140" t="s">
        <v>645</v>
      </c>
      <c r="D46" s="140"/>
      <c r="E46" s="140"/>
      <c r="F46" s="60" t="s">
        <v>646</v>
      </c>
      <c r="G46" s="62"/>
      <c r="H46" s="51"/>
    </row>
    <row r="47" spans="2:8" ht="120" x14ac:dyDescent="0.25">
      <c r="B47" s="160"/>
      <c r="C47" s="154" t="s">
        <v>647</v>
      </c>
      <c r="D47" s="154"/>
      <c r="E47" s="59" t="s">
        <v>531</v>
      </c>
      <c r="F47" s="60" t="s">
        <v>648</v>
      </c>
      <c r="G47" s="62" t="s">
        <v>649</v>
      </c>
      <c r="H47" s="51"/>
    </row>
    <row r="48" spans="2:8" ht="60" x14ac:dyDescent="0.25">
      <c r="B48" s="160"/>
      <c r="C48" s="154"/>
      <c r="D48" s="154"/>
      <c r="E48" s="59" t="s">
        <v>650</v>
      </c>
      <c r="F48" s="60" t="s">
        <v>651</v>
      </c>
      <c r="G48" s="142" t="s">
        <v>652</v>
      </c>
      <c r="H48" s="51"/>
    </row>
    <row r="49" spans="2:8" ht="105" x14ac:dyDescent="0.25">
      <c r="B49" s="160"/>
      <c r="C49" s="154"/>
      <c r="D49" s="154"/>
      <c r="E49" s="59" t="s">
        <v>653</v>
      </c>
      <c r="F49" s="60" t="s">
        <v>654</v>
      </c>
      <c r="G49" s="142"/>
      <c r="H49" s="51"/>
    </row>
    <row r="50" spans="2:8" ht="30" x14ac:dyDescent="0.25">
      <c r="B50" s="160"/>
      <c r="C50" s="154"/>
      <c r="D50" s="154"/>
      <c r="E50" s="59" t="s">
        <v>655</v>
      </c>
      <c r="F50" s="60" t="s">
        <v>656</v>
      </c>
      <c r="G50" s="142"/>
      <c r="H50" s="51"/>
    </row>
    <row r="51" spans="2:8" ht="120" x14ac:dyDescent="0.25">
      <c r="B51" s="160"/>
      <c r="C51" s="140" t="s">
        <v>657</v>
      </c>
      <c r="D51" s="140"/>
      <c r="E51" s="59" t="s">
        <v>531</v>
      </c>
      <c r="F51" s="60" t="s">
        <v>658</v>
      </c>
      <c r="G51" s="62"/>
      <c r="H51" s="51"/>
    </row>
    <row r="52" spans="2:8" ht="60" x14ac:dyDescent="0.25">
      <c r="B52" s="160"/>
      <c r="C52" s="140"/>
      <c r="D52" s="140"/>
      <c r="E52" s="43" t="s">
        <v>659</v>
      </c>
      <c r="F52" s="60" t="s">
        <v>660</v>
      </c>
      <c r="G52" s="62"/>
      <c r="H52" s="51"/>
    </row>
    <row r="53" spans="2:8" ht="45" x14ac:dyDescent="0.25">
      <c r="B53" s="160"/>
      <c r="C53" s="140"/>
      <c r="D53" s="140"/>
      <c r="E53" s="43" t="s">
        <v>661</v>
      </c>
      <c r="F53" s="60" t="s">
        <v>662</v>
      </c>
      <c r="G53" s="62"/>
      <c r="H53" s="51"/>
    </row>
    <row r="54" spans="2:8" ht="135" x14ac:dyDescent="0.25">
      <c r="B54" s="160"/>
      <c r="C54" s="140"/>
      <c r="D54" s="140"/>
      <c r="E54" s="43" t="s">
        <v>663</v>
      </c>
      <c r="F54" s="60" t="s">
        <v>664</v>
      </c>
      <c r="G54" s="62"/>
      <c r="H54" s="51"/>
    </row>
    <row r="55" spans="2:8" ht="66" customHeight="1" x14ac:dyDescent="0.25">
      <c r="B55" s="160"/>
      <c r="C55" s="155" t="s">
        <v>665</v>
      </c>
      <c r="D55" s="155" t="s">
        <v>666</v>
      </c>
      <c r="E55" s="155" t="s">
        <v>531</v>
      </c>
      <c r="F55" s="60" t="s">
        <v>667</v>
      </c>
      <c r="G55" s="62"/>
      <c r="H55" s="51"/>
    </row>
    <row r="56" spans="2:8" ht="66" customHeight="1" x14ac:dyDescent="0.25">
      <c r="B56" s="160"/>
      <c r="C56" s="156"/>
      <c r="D56" s="156"/>
      <c r="E56" s="158"/>
      <c r="F56" s="60" t="s">
        <v>668</v>
      </c>
      <c r="G56" s="62"/>
      <c r="H56" s="51"/>
    </row>
    <row r="57" spans="2:8" ht="120" x14ac:dyDescent="0.25">
      <c r="B57" s="160"/>
      <c r="C57" s="156"/>
      <c r="D57" s="156"/>
      <c r="E57" s="59" t="s">
        <v>669</v>
      </c>
      <c r="F57" s="60" t="s">
        <v>670</v>
      </c>
      <c r="G57" s="62" t="s">
        <v>671</v>
      </c>
      <c r="H57" s="51"/>
    </row>
    <row r="58" spans="2:8" ht="105.75" thickBot="1" x14ac:dyDescent="0.3">
      <c r="B58" s="161"/>
      <c r="C58" s="157"/>
      <c r="D58" s="157"/>
      <c r="E58" s="57" t="s">
        <v>672</v>
      </c>
      <c r="F58" s="54" t="s">
        <v>673</v>
      </c>
      <c r="G58" s="55" t="s">
        <v>674</v>
      </c>
      <c r="H58" s="56"/>
    </row>
    <row r="59" spans="2:8" ht="66" customHeight="1" x14ac:dyDescent="0.25"/>
    <row r="60" spans="2:8" ht="66" customHeight="1" x14ac:dyDescent="0.25">
      <c r="E60" s="58" t="s">
        <v>675</v>
      </c>
    </row>
    <row r="61" spans="2:8" ht="66" customHeight="1" x14ac:dyDescent="0.25"/>
    <row r="62" spans="2:8" ht="66" customHeight="1" x14ac:dyDescent="0.25"/>
    <row r="63" spans="2:8" ht="66" customHeight="1" x14ac:dyDescent="0.25"/>
    <row r="64" spans="2:8" ht="66" customHeight="1" x14ac:dyDescent="0.25"/>
    <row r="65" ht="66" customHeight="1" x14ac:dyDescent="0.25"/>
    <row r="66" ht="66" customHeight="1" x14ac:dyDescent="0.25"/>
    <row r="67" ht="66" customHeight="1" x14ac:dyDescent="0.25"/>
    <row r="68" ht="66" customHeight="1" x14ac:dyDescent="0.25"/>
    <row r="69" ht="66" customHeight="1" x14ac:dyDescent="0.25"/>
    <row r="70" ht="66" customHeight="1" x14ac:dyDescent="0.25"/>
    <row r="71" ht="66" customHeight="1" x14ac:dyDescent="0.25"/>
    <row r="72" ht="66" customHeight="1" x14ac:dyDescent="0.25"/>
    <row r="73" ht="37.5" customHeight="1" x14ac:dyDescent="0.25"/>
    <row r="74" ht="37.5" customHeight="1" x14ac:dyDescent="0.25"/>
    <row r="75" ht="37.5" customHeight="1" x14ac:dyDescent="0.25"/>
    <row r="76" ht="37.5" customHeight="1" x14ac:dyDescent="0.25"/>
    <row r="77" ht="37.5" customHeight="1" x14ac:dyDescent="0.25"/>
    <row r="78" ht="37.5" customHeight="1" x14ac:dyDescent="0.25"/>
    <row r="79" ht="37.5" customHeight="1" x14ac:dyDescent="0.25"/>
    <row r="80" ht="37.5" customHeight="1" x14ac:dyDescent="0.25"/>
    <row r="81" ht="37.5" customHeight="1" x14ac:dyDescent="0.25"/>
    <row r="82" ht="37.5" customHeight="1" x14ac:dyDescent="0.25"/>
    <row r="83" ht="37.5" customHeight="1" x14ac:dyDescent="0.25"/>
    <row r="84" ht="37.5" customHeight="1" x14ac:dyDescent="0.25"/>
    <row r="85" ht="37.5" customHeight="1" x14ac:dyDescent="0.25"/>
    <row r="86" ht="37.5" customHeight="1" x14ac:dyDescent="0.25"/>
    <row r="87" ht="37.5" customHeight="1" x14ac:dyDescent="0.25"/>
    <row r="88" ht="37.5" customHeight="1" x14ac:dyDescent="0.25"/>
  </sheetData>
  <mergeCells count="45">
    <mergeCell ref="C55:C58"/>
    <mergeCell ref="D55:D58"/>
    <mergeCell ref="E55:E56"/>
    <mergeCell ref="B43:B58"/>
    <mergeCell ref="C51:D54"/>
    <mergeCell ref="C36:C42"/>
    <mergeCell ref="B8:B42"/>
    <mergeCell ref="D35:E35"/>
    <mergeCell ref="C8:C35"/>
    <mergeCell ref="G48:G50"/>
    <mergeCell ref="C47:D50"/>
    <mergeCell ref="C46:E46"/>
    <mergeCell ref="C43:C45"/>
    <mergeCell ref="D43:E43"/>
    <mergeCell ref="D44:E44"/>
    <mergeCell ref="D45:E45"/>
    <mergeCell ref="F13:F16"/>
    <mergeCell ref="D13:E16"/>
    <mergeCell ref="D17:E19"/>
    <mergeCell ref="F17:F19"/>
    <mergeCell ref="G41:G42"/>
    <mergeCell ref="D40:D42"/>
    <mergeCell ref="D36:D39"/>
    <mergeCell ref="E40:F40"/>
    <mergeCell ref="D20:D23"/>
    <mergeCell ref="G29:G31"/>
    <mergeCell ref="D32:D34"/>
    <mergeCell ref="G21:G22"/>
    <mergeCell ref="F25:F28"/>
    <mergeCell ref="E24:E28"/>
    <mergeCell ref="D24:D31"/>
    <mergeCell ref="B4:B7"/>
    <mergeCell ref="C4:C7"/>
    <mergeCell ref="D4:D7"/>
    <mergeCell ref="D8:D12"/>
    <mergeCell ref="L3:M3"/>
    <mergeCell ref="G9:G10"/>
    <mergeCell ref="F11:F12"/>
    <mergeCell ref="E11:E12"/>
    <mergeCell ref="G4:G7"/>
    <mergeCell ref="B2:E2"/>
    <mergeCell ref="F2:F3"/>
    <mergeCell ref="G2:G3"/>
    <mergeCell ref="H2:H3"/>
    <mergeCell ref="K2:M2"/>
  </mergeCells>
  <phoneticPr fontId="1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37"/>
  <sheetViews>
    <sheetView zoomScale="55" zoomScaleNormal="55" workbookViewId="0">
      <selection activeCell="L10" sqref="L10"/>
    </sheetView>
  </sheetViews>
  <sheetFormatPr baseColWidth="10" defaultColWidth="11.42578125" defaultRowHeight="15" x14ac:dyDescent="0.25"/>
  <cols>
    <col min="1" max="1" width="6.5703125" customWidth="1"/>
    <col min="2" max="2" width="30.28515625" customWidth="1"/>
    <col min="3" max="3" width="37.7109375" style="40" customWidth="1"/>
    <col min="4" max="4" width="34.140625" customWidth="1"/>
    <col min="5" max="7" width="27.5703125" customWidth="1"/>
  </cols>
  <sheetData>
    <row r="1" spans="1:12" ht="54.75" customHeight="1" x14ac:dyDescent="0.25">
      <c r="A1" s="102" t="s">
        <v>0</v>
      </c>
      <c r="B1" s="16" t="s">
        <v>1</v>
      </c>
      <c r="C1" s="103" t="s">
        <v>3</v>
      </c>
      <c r="D1" s="103" t="s">
        <v>6</v>
      </c>
      <c r="E1" s="104" t="s">
        <v>8</v>
      </c>
      <c r="F1" s="103" t="s">
        <v>9</v>
      </c>
      <c r="G1" s="103" t="s">
        <v>10</v>
      </c>
    </row>
    <row r="2" spans="1:12" ht="124.5" customHeight="1" x14ac:dyDescent="0.25">
      <c r="A2" s="95">
        <v>1</v>
      </c>
      <c r="B2" s="92" t="s">
        <v>123</v>
      </c>
      <c r="C2" s="100" t="s">
        <v>679</v>
      </c>
      <c r="D2" s="100" t="s">
        <v>680</v>
      </c>
      <c r="E2" s="100" t="s">
        <v>681</v>
      </c>
      <c r="F2" s="100" t="s">
        <v>682</v>
      </c>
      <c r="G2" s="101" t="s">
        <v>163</v>
      </c>
      <c r="I2">
        <f>COUNTIF($G$2:$G$36,"="&amp;"Regresión y Clasificación")</f>
        <v>12</v>
      </c>
    </row>
    <row r="3" spans="1:12" ht="115.5" customHeight="1" x14ac:dyDescent="0.25">
      <c r="A3" s="95">
        <v>2</v>
      </c>
      <c r="B3" s="92" t="s">
        <v>136</v>
      </c>
      <c r="C3" s="100" t="s">
        <v>683</v>
      </c>
      <c r="D3" s="100" t="s">
        <v>684</v>
      </c>
      <c r="E3" s="101" t="s">
        <v>142</v>
      </c>
      <c r="F3" s="100" t="s">
        <v>682</v>
      </c>
      <c r="G3" s="101" t="s">
        <v>30</v>
      </c>
      <c r="I3">
        <f>COUNTIF($G$2:$G$36,"="&amp;"Regresión")</f>
        <v>15</v>
      </c>
    </row>
    <row r="4" spans="1:12" ht="95.25" customHeight="1" x14ac:dyDescent="0.25">
      <c r="A4" s="95">
        <v>3</v>
      </c>
      <c r="B4" s="92" t="s">
        <v>145</v>
      </c>
      <c r="C4" s="100" t="s">
        <v>685</v>
      </c>
      <c r="D4" s="100" t="s">
        <v>686</v>
      </c>
      <c r="E4" s="100" t="s">
        <v>687</v>
      </c>
      <c r="F4" s="100" t="s">
        <v>688</v>
      </c>
      <c r="G4" s="101" t="s">
        <v>30</v>
      </c>
      <c r="I4">
        <f>COUNTIF($G$2:$G$36,"="&amp;"Clasificación")</f>
        <v>8</v>
      </c>
      <c r="J4" s="105"/>
      <c r="K4" s="105"/>
      <c r="L4" s="105"/>
    </row>
    <row r="5" spans="1:12" ht="146.25" customHeight="1" x14ac:dyDescent="0.25">
      <c r="A5" s="95">
        <v>4</v>
      </c>
      <c r="B5" s="92" t="s">
        <v>155</v>
      </c>
      <c r="C5" s="100" t="s">
        <v>689</v>
      </c>
      <c r="D5" s="100" t="s">
        <v>690</v>
      </c>
      <c r="E5" s="100" t="s">
        <v>691</v>
      </c>
      <c r="F5" s="101" t="s">
        <v>162</v>
      </c>
      <c r="G5" s="101" t="s">
        <v>163</v>
      </c>
      <c r="I5">
        <f>SUM(I2:I4)</f>
        <v>35</v>
      </c>
    </row>
    <row r="6" spans="1:12" ht="93.75" customHeight="1" x14ac:dyDescent="0.25">
      <c r="A6" s="95">
        <v>5</v>
      </c>
      <c r="B6" s="92" t="s">
        <v>166</v>
      </c>
      <c r="C6" s="100" t="s">
        <v>692</v>
      </c>
      <c r="D6" s="101" t="s">
        <v>693</v>
      </c>
      <c r="E6" s="101" t="s">
        <v>172</v>
      </c>
      <c r="F6" s="100" t="s">
        <v>682</v>
      </c>
      <c r="G6" s="101" t="s">
        <v>163</v>
      </c>
    </row>
    <row r="7" spans="1:12" ht="79.5" customHeight="1" x14ac:dyDescent="0.25">
      <c r="A7" s="95">
        <v>6</v>
      </c>
      <c r="B7" s="92" t="s">
        <v>177</v>
      </c>
      <c r="C7" s="100" t="s">
        <v>694</v>
      </c>
      <c r="D7" s="100" t="s">
        <v>695</v>
      </c>
      <c r="E7" s="101" t="s">
        <v>182</v>
      </c>
      <c r="F7" s="100" t="s">
        <v>682</v>
      </c>
      <c r="G7" s="101" t="s">
        <v>163</v>
      </c>
      <c r="K7" s="105"/>
    </row>
    <row r="8" spans="1:12" ht="60.75" customHeight="1" x14ac:dyDescent="0.25">
      <c r="A8" s="95">
        <v>7</v>
      </c>
      <c r="B8" s="92" t="s">
        <v>185</v>
      </c>
      <c r="C8" s="100" t="s">
        <v>696</v>
      </c>
      <c r="D8" s="100" t="s">
        <v>697</v>
      </c>
      <c r="E8" s="100" t="s">
        <v>191</v>
      </c>
      <c r="F8" s="101" t="s">
        <v>192</v>
      </c>
      <c r="G8" s="101" t="s">
        <v>30</v>
      </c>
    </row>
    <row r="9" spans="1:12" ht="60.75" customHeight="1" x14ac:dyDescent="0.25">
      <c r="A9" s="95">
        <v>8</v>
      </c>
      <c r="B9" s="92" t="s">
        <v>197</v>
      </c>
      <c r="C9" s="100" t="s">
        <v>698</v>
      </c>
      <c r="D9" s="100" t="s">
        <v>699</v>
      </c>
      <c r="E9" s="100" t="s">
        <v>203</v>
      </c>
      <c r="F9" s="101" t="s">
        <v>204</v>
      </c>
      <c r="G9" s="101" t="s">
        <v>30</v>
      </c>
    </row>
    <row r="10" spans="1:12" ht="80.25" customHeight="1" x14ac:dyDescent="0.25">
      <c r="A10" s="95">
        <v>9</v>
      </c>
      <c r="B10" s="92" t="s">
        <v>207</v>
      </c>
      <c r="C10" s="100" t="s">
        <v>700</v>
      </c>
      <c r="D10" s="100" t="s">
        <v>701</v>
      </c>
      <c r="E10" s="100" t="s">
        <v>702</v>
      </c>
      <c r="F10" s="100" t="s">
        <v>682</v>
      </c>
      <c r="G10" s="101" t="s">
        <v>90</v>
      </c>
    </row>
    <row r="11" spans="1:12" ht="60.75" customHeight="1" x14ac:dyDescent="0.25">
      <c r="A11" s="95">
        <v>10</v>
      </c>
      <c r="B11" s="92" t="s">
        <v>215</v>
      </c>
      <c r="C11" s="100" t="s">
        <v>703</v>
      </c>
      <c r="D11" s="100" t="s">
        <v>358</v>
      </c>
      <c r="E11" s="100" t="s">
        <v>220</v>
      </c>
      <c r="F11" s="101" t="s">
        <v>110</v>
      </c>
      <c r="G11" s="101" t="s">
        <v>163</v>
      </c>
    </row>
    <row r="12" spans="1:12" ht="60.75" customHeight="1" x14ac:dyDescent="0.25">
      <c r="A12" s="95">
        <v>11</v>
      </c>
      <c r="B12" s="92" t="s">
        <v>222</v>
      </c>
      <c r="C12" s="100" t="s">
        <v>704</v>
      </c>
      <c r="D12" s="100" t="s">
        <v>705</v>
      </c>
      <c r="E12" s="100" t="s">
        <v>706</v>
      </c>
      <c r="F12" s="101" t="s">
        <v>228</v>
      </c>
      <c r="G12" s="101" t="s">
        <v>163</v>
      </c>
    </row>
    <row r="13" spans="1:12" ht="80.25" customHeight="1" x14ac:dyDescent="0.25">
      <c r="A13" s="95">
        <v>12</v>
      </c>
      <c r="B13" s="92" t="s">
        <v>230</v>
      </c>
      <c r="C13" s="100" t="s">
        <v>703</v>
      </c>
      <c r="D13" s="100" t="s">
        <v>707</v>
      </c>
      <c r="E13" s="100" t="s">
        <v>235</v>
      </c>
      <c r="F13" s="101" t="s">
        <v>47</v>
      </c>
      <c r="G13" s="101" t="s">
        <v>163</v>
      </c>
    </row>
    <row r="14" spans="1:12" ht="60.75" customHeight="1" x14ac:dyDescent="0.25">
      <c r="A14" s="95">
        <v>13</v>
      </c>
      <c r="B14" s="92" t="s">
        <v>238</v>
      </c>
      <c r="C14" s="100" t="s">
        <v>708</v>
      </c>
      <c r="D14" s="100" t="s">
        <v>709</v>
      </c>
      <c r="E14" s="100" t="s">
        <v>244</v>
      </c>
      <c r="F14" s="101" t="s">
        <v>245</v>
      </c>
      <c r="G14" s="101" t="s">
        <v>90</v>
      </c>
    </row>
    <row r="15" spans="1:12" ht="60.75" customHeight="1" x14ac:dyDescent="0.25">
      <c r="A15" s="95">
        <v>14</v>
      </c>
      <c r="B15" s="92" t="s">
        <v>249</v>
      </c>
      <c r="C15" s="100" t="s">
        <v>683</v>
      </c>
      <c r="D15" s="100" t="s">
        <v>710</v>
      </c>
      <c r="E15" s="100" t="s">
        <v>255</v>
      </c>
      <c r="F15" s="101" t="s">
        <v>256</v>
      </c>
      <c r="G15" s="101" t="s">
        <v>30</v>
      </c>
    </row>
    <row r="16" spans="1:12" ht="60.75" customHeight="1" x14ac:dyDescent="0.25">
      <c r="A16" s="95">
        <v>15</v>
      </c>
      <c r="B16" s="92" t="s">
        <v>259</v>
      </c>
      <c r="C16" s="100" t="s">
        <v>711</v>
      </c>
      <c r="D16" s="100" t="s">
        <v>712</v>
      </c>
      <c r="E16" s="100" t="s">
        <v>265</v>
      </c>
      <c r="F16" s="100" t="s">
        <v>682</v>
      </c>
      <c r="G16" s="101" t="s">
        <v>163</v>
      </c>
    </row>
    <row r="17" spans="1:7" ht="60.75" customHeight="1" x14ac:dyDescent="0.25">
      <c r="A17" s="95">
        <v>16</v>
      </c>
      <c r="B17" s="92" t="s">
        <v>268</v>
      </c>
      <c r="C17" s="100" t="s">
        <v>713</v>
      </c>
      <c r="D17" s="100" t="s">
        <v>714</v>
      </c>
      <c r="E17" s="100" t="s">
        <v>274</v>
      </c>
      <c r="F17" s="101" t="s">
        <v>275</v>
      </c>
      <c r="G17" s="101" t="s">
        <v>30</v>
      </c>
    </row>
    <row r="18" spans="1:7" ht="60.75" customHeight="1" x14ac:dyDescent="0.25">
      <c r="A18" s="95">
        <v>17</v>
      </c>
      <c r="B18" s="92" t="s">
        <v>277</v>
      </c>
      <c r="C18" s="100" t="s">
        <v>715</v>
      </c>
      <c r="D18" s="100" t="s">
        <v>716</v>
      </c>
      <c r="E18" s="100" t="s">
        <v>283</v>
      </c>
      <c r="F18" s="101" t="s">
        <v>717</v>
      </c>
      <c r="G18" s="101" t="s">
        <v>30</v>
      </c>
    </row>
    <row r="19" spans="1:7" ht="54.75" customHeight="1" x14ac:dyDescent="0.25">
      <c r="A19" s="95">
        <v>18</v>
      </c>
      <c r="B19" s="93" t="s">
        <v>286</v>
      </c>
      <c r="C19" s="100" t="s">
        <v>718</v>
      </c>
      <c r="D19" s="101" t="s">
        <v>719</v>
      </c>
      <c r="E19" s="100" t="s">
        <v>291</v>
      </c>
      <c r="F19" s="101" t="s">
        <v>292</v>
      </c>
      <c r="G19" s="101" t="s">
        <v>30</v>
      </c>
    </row>
    <row r="20" spans="1:7" ht="54.75" customHeight="1" x14ac:dyDescent="0.25">
      <c r="A20" s="95">
        <v>19</v>
      </c>
      <c r="B20" s="93" t="s">
        <v>295</v>
      </c>
      <c r="C20" s="100" t="s">
        <v>720</v>
      </c>
      <c r="D20" s="101" t="s">
        <v>80</v>
      </c>
      <c r="E20" s="101" t="s">
        <v>298</v>
      </c>
      <c r="F20" s="101" t="s">
        <v>204</v>
      </c>
      <c r="G20" s="101" t="s">
        <v>30</v>
      </c>
    </row>
    <row r="21" spans="1:7" ht="54.75" customHeight="1" x14ac:dyDescent="0.25">
      <c r="A21" s="95">
        <v>20</v>
      </c>
      <c r="B21" s="93" t="s">
        <v>301</v>
      </c>
      <c r="C21" s="100" t="s">
        <v>721</v>
      </c>
      <c r="D21" s="100" t="s">
        <v>693</v>
      </c>
      <c r="E21" s="101" t="s">
        <v>308</v>
      </c>
      <c r="F21" s="101" t="s">
        <v>309</v>
      </c>
      <c r="G21" s="101" t="s">
        <v>30</v>
      </c>
    </row>
    <row r="22" spans="1:7" ht="54.75" customHeight="1" x14ac:dyDescent="0.25">
      <c r="A22" s="95">
        <v>21</v>
      </c>
      <c r="B22" s="93" t="s">
        <v>313</v>
      </c>
      <c r="C22" s="100" t="s">
        <v>722</v>
      </c>
      <c r="D22" s="101" t="s">
        <v>693</v>
      </c>
      <c r="E22" s="101" t="s">
        <v>319</v>
      </c>
      <c r="F22" s="101" t="s">
        <v>320</v>
      </c>
      <c r="G22" s="101" t="s">
        <v>90</v>
      </c>
    </row>
    <row r="23" spans="1:7" ht="54.75" customHeight="1" x14ac:dyDescent="0.25">
      <c r="A23" s="95">
        <v>22</v>
      </c>
      <c r="B23" s="93" t="s">
        <v>324</v>
      </c>
      <c r="C23" s="100" t="s">
        <v>723</v>
      </c>
      <c r="D23" s="100" t="s">
        <v>724</v>
      </c>
      <c r="E23" s="100" t="s">
        <v>330</v>
      </c>
      <c r="F23" s="101" t="s">
        <v>331</v>
      </c>
      <c r="G23" s="101" t="s">
        <v>30</v>
      </c>
    </row>
    <row r="24" spans="1:7" ht="54.75" customHeight="1" x14ac:dyDescent="0.25">
      <c r="A24" s="95">
        <v>23</v>
      </c>
      <c r="B24" s="93" t="s">
        <v>335</v>
      </c>
      <c r="C24" s="100" t="s">
        <v>725</v>
      </c>
      <c r="D24" s="101" t="s">
        <v>726</v>
      </c>
      <c r="E24" s="101" t="s">
        <v>339</v>
      </c>
      <c r="F24" s="101" t="s">
        <v>110</v>
      </c>
      <c r="G24" s="101" t="s">
        <v>90</v>
      </c>
    </row>
    <row r="25" spans="1:7" ht="54.75" customHeight="1" x14ac:dyDescent="0.25">
      <c r="A25" s="95">
        <v>25</v>
      </c>
      <c r="B25" s="93" t="s">
        <v>344</v>
      </c>
      <c r="C25" s="100" t="s">
        <v>727</v>
      </c>
      <c r="D25" s="101" t="s">
        <v>728</v>
      </c>
      <c r="E25" s="100" t="s">
        <v>351</v>
      </c>
      <c r="F25" s="101" t="s">
        <v>352</v>
      </c>
      <c r="G25" s="101" t="s">
        <v>30</v>
      </c>
    </row>
    <row r="26" spans="1:7" ht="54.75" customHeight="1" x14ac:dyDescent="0.25">
      <c r="A26" s="95">
        <v>26</v>
      </c>
      <c r="B26" s="93" t="s">
        <v>355</v>
      </c>
      <c r="C26" s="100" t="s">
        <v>729</v>
      </c>
      <c r="D26" s="100" t="s">
        <v>730</v>
      </c>
      <c r="E26" s="100" t="s">
        <v>361</v>
      </c>
      <c r="F26" s="101" t="s">
        <v>362</v>
      </c>
      <c r="G26" s="101" t="s">
        <v>30</v>
      </c>
    </row>
    <row r="27" spans="1:7" ht="54.75" customHeight="1" x14ac:dyDescent="0.25">
      <c r="A27" s="95">
        <v>27</v>
      </c>
      <c r="B27" s="93" t="s">
        <v>365</v>
      </c>
      <c r="C27" s="100" t="s">
        <v>723</v>
      </c>
      <c r="D27" s="101"/>
      <c r="E27" s="100" t="s">
        <v>368</v>
      </c>
      <c r="F27" s="101" t="s">
        <v>369</v>
      </c>
      <c r="G27" s="101" t="s">
        <v>163</v>
      </c>
    </row>
    <row r="28" spans="1:7" ht="54.75" customHeight="1" x14ac:dyDescent="0.25">
      <c r="A28" s="95">
        <v>28</v>
      </c>
      <c r="B28" s="93" t="s">
        <v>372</v>
      </c>
      <c r="C28" s="100" t="s">
        <v>731</v>
      </c>
      <c r="D28" s="101" t="s">
        <v>732</v>
      </c>
      <c r="E28" s="100" t="s">
        <v>376</v>
      </c>
      <c r="F28" s="101" t="s">
        <v>369</v>
      </c>
      <c r="G28" s="101" t="s">
        <v>90</v>
      </c>
    </row>
    <row r="29" spans="1:7" ht="54.75" customHeight="1" x14ac:dyDescent="0.25">
      <c r="A29" s="95">
        <v>29</v>
      </c>
      <c r="B29" s="93" t="s">
        <v>379</v>
      </c>
      <c r="C29" s="100" t="s">
        <v>733</v>
      </c>
      <c r="D29" s="100" t="s">
        <v>734</v>
      </c>
      <c r="E29" s="100" t="s">
        <v>386</v>
      </c>
      <c r="F29" s="101" t="s">
        <v>369</v>
      </c>
      <c r="G29" s="101" t="s">
        <v>163</v>
      </c>
    </row>
    <row r="30" spans="1:7" ht="54.75" customHeight="1" x14ac:dyDescent="0.25">
      <c r="A30" s="95">
        <v>30</v>
      </c>
      <c r="B30" s="93" t="s">
        <v>390</v>
      </c>
      <c r="C30" s="100" t="s">
        <v>735</v>
      </c>
      <c r="D30" s="101"/>
      <c r="E30" s="100" t="s">
        <v>395</v>
      </c>
      <c r="F30" s="101" t="s">
        <v>292</v>
      </c>
      <c r="G30" s="101" t="s">
        <v>163</v>
      </c>
    </row>
    <row r="31" spans="1:7" ht="54.75" customHeight="1" x14ac:dyDescent="0.25">
      <c r="A31" s="95">
        <v>31</v>
      </c>
      <c r="B31" s="93" t="s">
        <v>399</v>
      </c>
      <c r="C31" s="100" t="s">
        <v>736</v>
      </c>
      <c r="D31" s="100" t="s">
        <v>737</v>
      </c>
      <c r="E31" s="100" t="s">
        <v>404</v>
      </c>
      <c r="F31" s="101" t="s">
        <v>369</v>
      </c>
      <c r="G31" s="101" t="s">
        <v>90</v>
      </c>
    </row>
    <row r="32" spans="1:7" ht="75" x14ac:dyDescent="0.25">
      <c r="A32" s="95">
        <v>32</v>
      </c>
      <c r="B32" s="93" t="s">
        <v>408</v>
      </c>
      <c r="C32" s="100" t="s">
        <v>738</v>
      </c>
      <c r="D32" s="100" t="s">
        <v>739</v>
      </c>
      <c r="E32" s="101" t="s">
        <v>414</v>
      </c>
      <c r="F32" s="101" t="s">
        <v>415</v>
      </c>
      <c r="G32" s="101" t="s">
        <v>30</v>
      </c>
    </row>
    <row r="33" spans="1:7" ht="90" x14ac:dyDescent="0.25">
      <c r="A33" s="95">
        <v>33</v>
      </c>
      <c r="B33" s="92" t="s">
        <v>420</v>
      </c>
      <c r="C33" s="100" t="s">
        <v>740</v>
      </c>
      <c r="D33" s="101" t="s">
        <v>726</v>
      </c>
      <c r="E33" s="100" t="s">
        <v>426</v>
      </c>
      <c r="F33" s="101" t="s">
        <v>47</v>
      </c>
      <c r="G33" s="101" t="s">
        <v>90</v>
      </c>
    </row>
    <row r="34" spans="1:7" ht="54.75" customHeight="1" x14ac:dyDescent="0.25">
      <c r="A34" s="95">
        <v>34</v>
      </c>
      <c r="B34" s="93" t="s">
        <v>429</v>
      </c>
      <c r="C34" s="100" t="s">
        <v>741</v>
      </c>
      <c r="D34" s="101" t="s">
        <v>726</v>
      </c>
      <c r="E34" s="100" t="s">
        <v>432</v>
      </c>
      <c r="F34" s="101" t="s">
        <v>433</v>
      </c>
      <c r="G34" s="101" t="s">
        <v>30</v>
      </c>
    </row>
    <row r="35" spans="1:7" ht="60" customHeight="1" x14ac:dyDescent="0.25">
      <c r="A35" s="95">
        <v>35</v>
      </c>
      <c r="B35" s="93" t="s">
        <v>436</v>
      </c>
      <c r="C35" s="100" t="s">
        <v>742</v>
      </c>
      <c r="D35" s="101" t="s">
        <v>358</v>
      </c>
      <c r="E35" s="100" t="s">
        <v>440</v>
      </c>
      <c r="F35" s="101" t="s">
        <v>204</v>
      </c>
      <c r="G35" s="101" t="s">
        <v>163</v>
      </c>
    </row>
    <row r="36" spans="1:7" ht="54.75" customHeight="1" x14ac:dyDescent="0.25">
      <c r="A36" s="95">
        <v>36</v>
      </c>
      <c r="B36" s="93" t="s">
        <v>443</v>
      </c>
      <c r="C36" s="100" t="s">
        <v>743</v>
      </c>
      <c r="D36" s="100" t="s">
        <v>744</v>
      </c>
      <c r="E36" s="100" t="s">
        <v>449</v>
      </c>
      <c r="F36" s="101" t="s">
        <v>369</v>
      </c>
      <c r="G36" s="101" t="s">
        <v>90</v>
      </c>
    </row>
    <row r="37" spans="1:7" ht="54.75" customHeight="1" x14ac:dyDescent="0.25"/>
  </sheetData>
  <autoFilter ref="A1:G1" xr:uid="{00000000-0009-0000-0000-000002000000}"/>
  <hyperlinks>
    <hyperlink ref="D31" r:id="rId1" display="Un LAPGAN , o Laplacian Generative Adversarial Network , es un tipo de red generativa antagónica que tiene una representación piramidal laplaciana" xr:uid="{00000000-0004-0000-0200-000000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108"/>
  <sheetViews>
    <sheetView tabSelected="1" topLeftCell="A60" zoomScaleNormal="100" workbookViewId="0">
      <selection activeCell="D94" sqref="D94"/>
    </sheetView>
  </sheetViews>
  <sheetFormatPr baseColWidth="10" defaultColWidth="11.42578125" defaultRowHeight="15" x14ac:dyDescent="0.25"/>
  <cols>
    <col min="1" max="1" width="19.7109375" style="83" customWidth="1"/>
    <col min="2" max="2" width="16.28515625" style="109" customWidth="1"/>
    <col min="3" max="3" width="11.42578125" style="83"/>
    <col min="4" max="4" width="22.42578125" style="83" customWidth="1"/>
    <col min="5" max="5" width="17.140625" style="83" customWidth="1"/>
    <col min="6" max="7" width="11.42578125" style="83"/>
    <col min="8" max="8" width="19.7109375" customWidth="1"/>
    <col min="9" max="9" width="17" customWidth="1"/>
    <col min="11" max="11" width="19.5703125" customWidth="1"/>
    <col min="12" max="13" width="17.140625" customWidth="1"/>
    <col min="14" max="15" width="21.140625" style="83" customWidth="1"/>
    <col min="16" max="16" width="16.140625" style="83" customWidth="1"/>
    <col min="17" max="17" width="24" style="83" customWidth="1"/>
    <col min="18" max="18" width="16.42578125" style="83" customWidth="1"/>
    <col min="19" max="16384" width="11.42578125" style="83"/>
  </cols>
  <sheetData>
    <row r="1" spans="1:18" ht="21" customHeight="1" x14ac:dyDescent="0.25">
      <c r="A1" s="110" t="s">
        <v>457</v>
      </c>
      <c r="B1" s="110" t="s">
        <v>745</v>
      </c>
      <c r="C1" s="111"/>
      <c r="D1" s="110" t="s">
        <v>471</v>
      </c>
      <c r="E1" s="110" t="s">
        <v>745</v>
      </c>
      <c r="H1" s="115" t="s">
        <v>457</v>
      </c>
      <c r="I1" s="116" t="s">
        <v>745</v>
      </c>
      <c r="K1" s="120" t="s">
        <v>457</v>
      </c>
      <c r="L1" s="121" t="s">
        <v>745</v>
      </c>
      <c r="M1" s="112"/>
      <c r="N1" s="115" t="s">
        <v>471</v>
      </c>
      <c r="O1" s="116" t="s">
        <v>745</v>
      </c>
      <c r="Q1" s="133" t="s">
        <v>471</v>
      </c>
      <c r="R1" s="134" t="s">
        <v>745</v>
      </c>
    </row>
    <row r="2" spans="1:18" ht="15.75" x14ac:dyDescent="0.25">
      <c r="A2" s="107" t="s">
        <v>746</v>
      </c>
      <c r="B2" s="106">
        <f>COUNTIF(A2:A108,"="&amp;A2)</f>
        <v>9</v>
      </c>
      <c r="D2" s="107" t="s">
        <v>747</v>
      </c>
      <c r="E2" s="106">
        <f t="shared" ref="E2:E33" si="0">COUNTIF(D2:D91,"="&amp;D2)</f>
        <v>1</v>
      </c>
      <c r="H2" s="117" t="s">
        <v>612</v>
      </c>
      <c r="I2" s="119">
        <f>COUNTIF($A$2:$A$108,"="&amp;H2)</f>
        <v>4</v>
      </c>
      <c r="K2" s="122" t="s">
        <v>748</v>
      </c>
      <c r="L2" s="123">
        <v>4</v>
      </c>
      <c r="M2" s="109"/>
      <c r="N2" s="117" t="s">
        <v>749</v>
      </c>
      <c r="O2" s="118">
        <f>COUNTIF($D$2:$D$91,"="&amp;N2)</f>
        <v>1</v>
      </c>
      <c r="Q2" s="135" t="s">
        <v>750</v>
      </c>
      <c r="R2" s="119">
        <v>1</v>
      </c>
    </row>
    <row r="3" spans="1:18" ht="15.75" x14ac:dyDescent="0.25">
      <c r="A3" s="108" t="s">
        <v>751</v>
      </c>
      <c r="B3" s="106">
        <f t="shared" ref="B3:B34" si="1">COUNTIF($A$2:$A$108,"="&amp;A3)</f>
        <v>7</v>
      </c>
      <c r="D3" s="108" t="s">
        <v>752</v>
      </c>
      <c r="E3" s="106"/>
      <c r="H3" s="117" t="s">
        <v>753</v>
      </c>
      <c r="I3" s="119">
        <f>COUNTIF($A$2:$A$108,"="&amp;H3)</f>
        <v>1</v>
      </c>
      <c r="K3" s="122" t="s">
        <v>750</v>
      </c>
      <c r="L3" s="123">
        <v>1</v>
      </c>
      <c r="M3" s="109"/>
      <c r="N3" s="117" t="s">
        <v>754</v>
      </c>
      <c r="O3" s="118">
        <f t="shared" ref="O3:O37" si="2">COUNTIF($D$2:$D$91,"="&amp;N3)</f>
        <v>4</v>
      </c>
      <c r="Q3" s="135" t="s">
        <v>677</v>
      </c>
      <c r="R3" s="119">
        <v>4</v>
      </c>
    </row>
    <row r="4" spans="1:18" ht="15.75" x14ac:dyDescent="0.25">
      <c r="A4" s="108" t="s">
        <v>703</v>
      </c>
      <c r="B4" s="106">
        <f t="shared" si="1"/>
        <v>6</v>
      </c>
      <c r="D4" s="108" t="s">
        <v>755</v>
      </c>
      <c r="E4" s="106">
        <f t="shared" si="0"/>
        <v>8</v>
      </c>
      <c r="H4" s="117" t="s">
        <v>756</v>
      </c>
      <c r="I4" s="119">
        <f>COUNTIF($A$2:$A$108,"="&amp;H4)</f>
        <v>6</v>
      </c>
      <c r="K4" s="122" t="s">
        <v>757</v>
      </c>
      <c r="L4" s="123">
        <v>6</v>
      </c>
      <c r="M4" s="109"/>
      <c r="N4" s="117" t="s">
        <v>723</v>
      </c>
      <c r="O4" s="118">
        <f t="shared" si="2"/>
        <v>1</v>
      </c>
      <c r="Q4" s="135" t="s">
        <v>758</v>
      </c>
      <c r="R4" s="119">
        <v>1</v>
      </c>
    </row>
    <row r="5" spans="1:18" ht="15.75" x14ac:dyDescent="0.25">
      <c r="A5" s="108" t="s">
        <v>683</v>
      </c>
      <c r="B5" s="106">
        <f t="shared" si="1"/>
        <v>2</v>
      </c>
      <c r="D5" s="108" t="s">
        <v>678</v>
      </c>
      <c r="E5" s="106">
        <f t="shared" si="0"/>
        <v>7</v>
      </c>
      <c r="H5" s="117" t="s">
        <v>703</v>
      </c>
      <c r="I5" s="119">
        <f t="shared" ref="I5:I7" si="3">COUNTIF($A$2:$A$108,"="&amp;H5)</f>
        <v>6</v>
      </c>
      <c r="K5" s="122" t="s">
        <v>173</v>
      </c>
      <c r="L5" s="123">
        <v>6</v>
      </c>
      <c r="M5" s="109"/>
      <c r="N5" s="117" t="s">
        <v>759</v>
      </c>
      <c r="O5" s="118">
        <f t="shared" si="2"/>
        <v>1</v>
      </c>
      <c r="Q5" s="135" t="s">
        <v>750</v>
      </c>
      <c r="R5" s="119">
        <v>1</v>
      </c>
    </row>
    <row r="6" spans="1:18" ht="15.75" x14ac:dyDescent="0.25">
      <c r="A6" s="108" t="s">
        <v>685</v>
      </c>
      <c r="B6" s="106">
        <f t="shared" si="1"/>
        <v>2</v>
      </c>
      <c r="D6" s="108" t="s">
        <v>726</v>
      </c>
      <c r="E6" s="106">
        <f t="shared" si="0"/>
        <v>8</v>
      </c>
      <c r="F6" s="162" t="s">
        <v>760</v>
      </c>
      <c r="G6" s="163"/>
      <c r="H6" s="117" t="s">
        <v>761</v>
      </c>
      <c r="I6" s="119">
        <f>COUNTIF($A$2:$A$108,"="&amp;H6)</f>
        <v>1</v>
      </c>
      <c r="K6" s="122" t="s">
        <v>750</v>
      </c>
      <c r="L6" s="123">
        <v>1</v>
      </c>
      <c r="M6" s="109"/>
      <c r="N6" s="117" t="s">
        <v>693</v>
      </c>
      <c r="O6" s="118">
        <f t="shared" si="2"/>
        <v>14</v>
      </c>
      <c r="Q6" s="135" t="s">
        <v>758</v>
      </c>
      <c r="R6" s="119">
        <v>14</v>
      </c>
    </row>
    <row r="7" spans="1:18" ht="15.75" x14ac:dyDescent="0.25">
      <c r="A7" s="108" t="s">
        <v>612</v>
      </c>
      <c r="B7" s="106">
        <f t="shared" si="1"/>
        <v>4</v>
      </c>
      <c r="D7" s="108" t="s">
        <v>762</v>
      </c>
      <c r="E7" s="106">
        <f t="shared" si="0"/>
        <v>1</v>
      </c>
      <c r="F7" s="162"/>
      <c r="G7" s="163"/>
      <c r="H7" s="117" t="s">
        <v>763</v>
      </c>
      <c r="I7" s="119">
        <f t="shared" si="3"/>
        <v>1</v>
      </c>
      <c r="K7" s="122" t="s">
        <v>750</v>
      </c>
      <c r="L7" s="123">
        <v>1</v>
      </c>
      <c r="M7" s="109"/>
      <c r="N7" s="117" t="s">
        <v>752</v>
      </c>
      <c r="O7" s="118">
        <f t="shared" si="2"/>
        <v>2</v>
      </c>
      <c r="Q7" s="135" t="s">
        <v>758</v>
      </c>
      <c r="R7" s="119">
        <v>2</v>
      </c>
    </row>
    <row r="8" spans="1:18" ht="15.75" x14ac:dyDescent="0.25">
      <c r="A8" s="108" t="s">
        <v>764</v>
      </c>
      <c r="B8" s="106">
        <f t="shared" si="1"/>
        <v>5</v>
      </c>
      <c r="D8" s="108" t="s">
        <v>765</v>
      </c>
      <c r="E8" s="106">
        <f t="shared" si="0"/>
        <v>1</v>
      </c>
      <c r="H8" s="117" t="s">
        <v>708</v>
      </c>
      <c r="I8" s="119">
        <f>COUNTIF($A$2:$A$108,"="&amp;H8)</f>
        <v>3</v>
      </c>
      <c r="K8" s="122" t="s">
        <v>757</v>
      </c>
      <c r="L8" s="123">
        <v>3</v>
      </c>
      <c r="M8" s="109"/>
      <c r="N8" s="117" t="s">
        <v>766</v>
      </c>
      <c r="O8" s="118">
        <f t="shared" si="2"/>
        <v>5</v>
      </c>
      <c r="Q8" s="135" t="s">
        <v>767</v>
      </c>
      <c r="R8" s="119">
        <v>5</v>
      </c>
    </row>
    <row r="9" spans="1:18" ht="15.75" x14ac:dyDescent="0.25">
      <c r="A9" s="108" t="s">
        <v>768</v>
      </c>
      <c r="B9" s="106">
        <f t="shared" si="1"/>
        <v>1</v>
      </c>
      <c r="D9" s="108" t="s">
        <v>769</v>
      </c>
      <c r="E9" s="106">
        <f t="shared" si="0"/>
        <v>1</v>
      </c>
      <c r="H9" s="117" t="s">
        <v>770</v>
      </c>
      <c r="I9" s="119">
        <f t="shared" ref="I9:I46" si="4">COUNTIF($A$2:$A$108,"="&amp;H9)</f>
        <v>1</v>
      </c>
      <c r="K9" s="122" t="s">
        <v>750</v>
      </c>
      <c r="L9" s="123">
        <v>1</v>
      </c>
      <c r="M9" s="109"/>
      <c r="N9" s="117" t="s">
        <v>771</v>
      </c>
      <c r="O9" s="118">
        <f t="shared" si="2"/>
        <v>1</v>
      </c>
      <c r="Q9" s="135" t="s">
        <v>750</v>
      </c>
      <c r="R9" s="119">
        <v>1</v>
      </c>
    </row>
    <row r="10" spans="1:18" ht="15.75" x14ac:dyDescent="0.25">
      <c r="A10" s="108" t="s">
        <v>772</v>
      </c>
      <c r="B10" s="106">
        <f t="shared" si="1"/>
        <v>4</v>
      </c>
      <c r="D10" s="108" t="s">
        <v>773</v>
      </c>
      <c r="E10" s="106">
        <f t="shared" si="0"/>
        <v>6</v>
      </c>
      <c r="H10" s="117" t="s">
        <v>736</v>
      </c>
      <c r="I10" s="119">
        <f t="shared" si="4"/>
        <v>1</v>
      </c>
      <c r="K10" s="122" t="s">
        <v>750</v>
      </c>
      <c r="L10" s="123">
        <v>1</v>
      </c>
      <c r="M10" s="109"/>
      <c r="N10" s="117" t="s">
        <v>774</v>
      </c>
      <c r="O10" s="118">
        <f t="shared" si="2"/>
        <v>2</v>
      </c>
      <c r="Q10" s="135" t="s">
        <v>750</v>
      </c>
      <c r="R10" s="119">
        <v>2</v>
      </c>
    </row>
    <row r="11" spans="1:18" ht="15.75" x14ac:dyDescent="0.25">
      <c r="A11" s="108" t="s">
        <v>775</v>
      </c>
      <c r="B11" s="106">
        <f t="shared" si="1"/>
        <v>1</v>
      </c>
      <c r="D11" s="108" t="s">
        <v>776</v>
      </c>
      <c r="E11" s="106">
        <f t="shared" si="0"/>
        <v>5</v>
      </c>
      <c r="H11" s="117" t="s">
        <v>777</v>
      </c>
      <c r="I11" s="119">
        <f t="shared" si="4"/>
        <v>2</v>
      </c>
      <c r="K11" s="122" t="s">
        <v>750</v>
      </c>
      <c r="L11" s="123">
        <v>2</v>
      </c>
      <c r="M11" s="109"/>
      <c r="N11" s="117" t="s">
        <v>778</v>
      </c>
      <c r="O11" s="118">
        <f t="shared" si="2"/>
        <v>1</v>
      </c>
      <c r="Q11" s="135" t="s">
        <v>750</v>
      </c>
      <c r="R11" s="119">
        <v>1</v>
      </c>
    </row>
    <row r="12" spans="1:18" ht="15.75" x14ac:dyDescent="0.25">
      <c r="A12" s="108" t="s">
        <v>779</v>
      </c>
      <c r="B12" s="106">
        <f t="shared" si="1"/>
        <v>4</v>
      </c>
      <c r="D12" s="108" t="s">
        <v>693</v>
      </c>
      <c r="E12" s="106">
        <f t="shared" si="0"/>
        <v>14</v>
      </c>
      <c r="H12" s="117" t="s">
        <v>780</v>
      </c>
      <c r="I12" s="119">
        <f t="shared" si="4"/>
        <v>1</v>
      </c>
      <c r="K12" s="122" t="s">
        <v>757</v>
      </c>
      <c r="L12" s="123">
        <v>1</v>
      </c>
      <c r="M12" s="109"/>
      <c r="N12" s="117" t="s">
        <v>781</v>
      </c>
      <c r="O12" s="118">
        <f t="shared" si="2"/>
        <v>1</v>
      </c>
      <c r="Q12" s="135" t="s">
        <v>750</v>
      </c>
      <c r="R12" s="119">
        <v>1</v>
      </c>
    </row>
    <row r="13" spans="1:18" ht="15.75" x14ac:dyDescent="0.25">
      <c r="A13" s="108" t="s">
        <v>756</v>
      </c>
      <c r="B13" s="106">
        <f t="shared" si="1"/>
        <v>6</v>
      </c>
      <c r="D13" s="108" t="s">
        <v>754</v>
      </c>
      <c r="E13" s="106">
        <f t="shared" si="0"/>
        <v>4</v>
      </c>
      <c r="H13" s="117" t="s">
        <v>694</v>
      </c>
      <c r="I13" s="119">
        <f t="shared" si="4"/>
        <v>4</v>
      </c>
      <c r="K13" s="122" t="s">
        <v>757</v>
      </c>
      <c r="L13" s="123">
        <v>4</v>
      </c>
      <c r="M13" s="109"/>
      <c r="N13" s="117" t="s">
        <v>737</v>
      </c>
      <c r="O13" s="118">
        <f t="shared" si="2"/>
        <v>1</v>
      </c>
      <c r="Q13" s="135" t="s">
        <v>750</v>
      </c>
      <c r="R13" s="119">
        <v>1</v>
      </c>
    </row>
    <row r="14" spans="1:18" ht="15.75" x14ac:dyDescent="0.25">
      <c r="A14" s="108" t="s">
        <v>782</v>
      </c>
      <c r="B14" s="106">
        <f t="shared" si="1"/>
        <v>4</v>
      </c>
      <c r="D14" s="108" t="s">
        <v>783</v>
      </c>
      <c r="E14" s="106">
        <f t="shared" si="0"/>
        <v>1</v>
      </c>
      <c r="H14" s="117" t="s">
        <v>784</v>
      </c>
      <c r="I14" s="119">
        <f t="shared" si="4"/>
        <v>1</v>
      </c>
      <c r="K14" s="122" t="s">
        <v>750</v>
      </c>
      <c r="L14" s="123">
        <v>1</v>
      </c>
      <c r="M14" s="109"/>
      <c r="N14" s="117" t="s">
        <v>785</v>
      </c>
      <c r="O14" s="118">
        <f t="shared" si="2"/>
        <v>1</v>
      </c>
      <c r="Q14" s="135" t="s">
        <v>750</v>
      </c>
      <c r="R14" s="119">
        <v>1</v>
      </c>
    </row>
    <row r="15" spans="1:18" ht="15.75" x14ac:dyDescent="0.25">
      <c r="A15" s="108" t="s">
        <v>729</v>
      </c>
      <c r="B15" s="106">
        <f t="shared" si="1"/>
        <v>12</v>
      </c>
      <c r="D15" s="108" t="s">
        <v>778</v>
      </c>
      <c r="E15" s="106">
        <f t="shared" si="0"/>
        <v>1</v>
      </c>
      <c r="H15" s="117" t="s">
        <v>764</v>
      </c>
      <c r="I15" s="119">
        <f t="shared" si="4"/>
        <v>5</v>
      </c>
      <c r="K15" s="122" t="s">
        <v>786</v>
      </c>
      <c r="L15" s="123">
        <v>5</v>
      </c>
      <c r="M15" s="109"/>
      <c r="N15" s="117" t="s">
        <v>784</v>
      </c>
      <c r="O15" s="118">
        <f t="shared" si="2"/>
        <v>1</v>
      </c>
      <c r="Q15" s="135" t="s">
        <v>676</v>
      </c>
      <c r="R15" s="119">
        <v>1</v>
      </c>
    </row>
    <row r="16" spans="1:18" ht="15.75" x14ac:dyDescent="0.25">
      <c r="A16" s="108" t="s">
        <v>746</v>
      </c>
      <c r="B16" s="106">
        <f t="shared" si="1"/>
        <v>9</v>
      </c>
      <c r="D16" s="108" t="s">
        <v>787</v>
      </c>
      <c r="E16" s="106">
        <f t="shared" si="0"/>
        <v>2</v>
      </c>
      <c r="H16" s="117" t="s">
        <v>768</v>
      </c>
      <c r="I16" s="119">
        <f t="shared" si="4"/>
        <v>1</v>
      </c>
      <c r="K16" s="122" t="s">
        <v>788</v>
      </c>
      <c r="L16" s="123">
        <v>1</v>
      </c>
      <c r="M16" s="109"/>
      <c r="N16" s="117" t="s">
        <v>697</v>
      </c>
      <c r="O16" s="118">
        <f t="shared" si="2"/>
        <v>2</v>
      </c>
      <c r="Q16" s="135" t="s">
        <v>750</v>
      </c>
      <c r="R16" s="119">
        <v>2</v>
      </c>
    </row>
    <row r="17" spans="1:18" ht="15.75" x14ac:dyDescent="0.25">
      <c r="A17" s="108" t="s">
        <v>751</v>
      </c>
      <c r="B17" s="106">
        <f t="shared" si="1"/>
        <v>7</v>
      </c>
      <c r="D17" s="108" t="s">
        <v>726</v>
      </c>
      <c r="E17" s="106">
        <f t="shared" si="0"/>
        <v>7</v>
      </c>
      <c r="H17" s="117" t="s">
        <v>789</v>
      </c>
      <c r="I17" s="119">
        <f t="shared" si="4"/>
        <v>1</v>
      </c>
      <c r="K17" s="122" t="s">
        <v>786</v>
      </c>
      <c r="L17" s="123">
        <v>1</v>
      </c>
      <c r="M17" s="109"/>
      <c r="N17" s="117" t="s">
        <v>790</v>
      </c>
      <c r="O17" s="118">
        <f t="shared" si="2"/>
        <v>1</v>
      </c>
      <c r="Q17" s="135" t="s">
        <v>767</v>
      </c>
      <c r="R17" s="119">
        <v>1</v>
      </c>
    </row>
    <row r="18" spans="1:18" ht="15.75" x14ac:dyDescent="0.25">
      <c r="A18" s="108" t="s">
        <v>746</v>
      </c>
      <c r="B18" s="106">
        <f t="shared" si="1"/>
        <v>9</v>
      </c>
      <c r="D18" s="108" t="s">
        <v>693</v>
      </c>
      <c r="E18" s="106">
        <f t="shared" si="0"/>
        <v>13</v>
      </c>
      <c r="H18" s="117" t="s">
        <v>791</v>
      </c>
      <c r="I18" s="119">
        <f t="shared" si="4"/>
        <v>1</v>
      </c>
      <c r="K18" s="122" t="s">
        <v>757</v>
      </c>
      <c r="L18" s="123">
        <v>1</v>
      </c>
      <c r="M18" s="109"/>
      <c r="N18" s="117" t="s">
        <v>726</v>
      </c>
      <c r="O18" s="118">
        <f t="shared" si="2"/>
        <v>8</v>
      </c>
      <c r="Q18" s="135" t="s">
        <v>792</v>
      </c>
      <c r="R18" s="119">
        <v>8</v>
      </c>
    </row>
    <row r="19" spans="1:18" ht="15.75" x14ac:dyDescent="0.25">
      <c r="A19" s="108" t="s">
        <v>729</v>
      </c>
      <c r="B19" s="106">
        <f t="shared" si="1"/>
        <v>12</v>
      </c>
      <c r="D19" s="108" t="s">
        <v>793</v>
      </c>
      <c r="E19" s="106">
        <f t="shared" si="0"/>
        <v>1</v>
      </c>
      <c r="H19" s="117" t="s">
        <v>794</v>
      </c>
      <c r="I19" s="119">
        <f t="shared" si="4"/>
        <v>1</v>
      </c>
      <c r="K19" s="122" t="s">
        <v>750</v>
      </c>
      <c r="L19" s="123">
        <v>1</v>
      </c>
      <c r="M19" s="109"/>
      <c r="N19" s="117" t="s">
        <v>795</v>
      </c>
      <c r="O19" s="118">
        <f t="shared" si="2"/>
        <v>1</v>
      </c>
      <c r="Q19" s="135" t="s">
        <v>750</v>
      </c>
      <c r="R19" s="119">
        <v>1</v>
      </c>
    </row>
    <row r="20" spans="1:18" ht="15.75" x14ac:dyDescent="0.25">
      <c r="A20" s="108" t="s">
        <v>772</v>
      </c>
      <c r="B20" s="106">
        <f t="shared" si="1"/>
        <v>4</v>
      </c>
      <c r="D20" s="108" t="s">
        <v>776</v>
      </c>
      <c r="E20" s="106">
        <f t="shared" si="0"/>
        <v>4</v>
      </c>
      <c r="H20" s="117" t="s">
        <v>796</v>
      </c>
      <c r="I20" s="119">
        <f t="shared" si="4"/>
        <v>1</v>
      </c>
      <c r="K20" s="122" t="s">
        <v>750</v>
      </c>
      <c r="L20" s="123">
        <v>1</v>
      </c>
      <c r="M20" s="109"/>
      <c r="N20" s="117" t="s">
        <v>793</v>
      </c>
      <c r="O20" s="118">
        <f t="shared" si="2"/>
        <v>1</v>
      </c>
      <c r="Q20" s="135" t="s">
        <v>750</v>
      </c>
      <c r="R20" s="119">
        <v>1</v>
      </c>
    </row>
    <row r="21" spans="1:18" ht="15.75" x14ac:dyDescent="0.25">
      <c r="A21" s="108" t="s">
        <v>764</v>
      </c>
      <c r="B21" s="106">
        <f t="shared" si="1"/>
        <v>5</v>
      </c>
      <c r="D21" s="108" t="s">
        <v>752</v>
      </c>
      <c r="E21" s="106">
        <f t="shared" si="0"/>
        <v>1</v>
      </c>
      <c r="H21" s="117" t="s">
        <v>754</v>
      </c>
      <c r="I21" s="119">
        <f t="shared" si="4"/>
        <v>1</v>
      </c>
      <c r="K21" s="122" t="s">
        <v>750</v>
      </c>
      <c r="L21" s="123">
        <v>1</v>
      </c>
      <c r="M21" s="109"/>
      <c r="N21" s="117" t="s">
        <v>678</v>
      </c>
      <c r="O21" s="118">
        <f t="shared" si="2"/>
        <v>7</v>
      </c>
      <c r="Q21" s="135" t="s">
        <v>767</v>
      </c>
      <c r="R21" s="119">
        <v>7</v>
      </c>
    </row>
    <row r="22" spans="1:18" ht="15.75" x14ac:dyDescent="0.25">
      <c r="A22" s="108" t="s">
        <v>779</v>
      </c>
      <c r="B22" s="106">
        <f t="shared" si="1"/>
        <v>4</v>
      </c>
      <c r="D22" s="108" t="s">
        <v>773</v>
      </c>
      <c r="E22" s="106">
        <f t="shared" si="0"/>
        <v>5</v>
      </c>
      <c r="H22" s="117" t="s">
        <v>582</v>
      </c>
      <c r="I22" s="119">
        <f t="shared" si="4"/>
        <v>1</v>
      </c>
      <c r="K22" s="122" t="s">
        <v>797</v>
      </c>
      <c r="L22" s="123">
        <v>1</v>
      </c>
      <c r="M22" s="109"/>
      <c r="N22" s="117" t="s">
        <v>762</v>
      </c>
      <c r="O22" s="118">
        <f t="shared" si="2"/>
        <v>1</v>
      </c>
      <c r="Q22" s="135" t="s">
        <v>750</v>
      </c>
      <c r="R22" s="119">
        <v>1</v>
      </c>
    </row>
    <row r="23" spans="1:18" ht="15.75" x14ac:dyDescent="0.25">
      <c r="A23" s="108" t="s">
        <v>694</v>
      </c>
      <c r="B23" s="106">
        <f t="shared" si="1"/>
        <v>4</v>
      </c>
      <c r="D23" s="108" t="s">
        <v>755</v>
      </c>
      <c r="E23" s="106">
        <f t="shared" si="0"/>
        <v>7</v>
      </c>
      <c r="H23" s="117" t="s">
        <v>798</v>
      </c>
      <c r="I23" s="119">
        <f t="shared" si="4"/>
        <v>1</v>
      </c>
      <c r="K23" s="122" t="s">
        <v>750</v>
      </c>
      <c r="L23" s="123">
        <v>1</v>
      </c>
      <c r="M23" s="109"/>
      <c r="N23" s="117" t="s">
        <v>787</v>
      </c>
      <c r="O23" s="118">
        <f t="shared" si="2"/>
        <v>2</v>
      </c>
      <c r="Q23" s="135" t="s">
        <v>787</v>
      </c>
      <c r="R23" s="119">
        <v>2</v>
      </c>
    </row>
    <row r="24" spans="1:18" ht="15.75" x14ac:dyDescent="0.25">
      <c r="A24" s="108" t="s">
        <v>791</v>
      </c>
      <c r="B24" s="106">
        <f t="shared" si="1"/>
        <v>1</v>
      </c>
      <c r="D24" s="108" t="s">
        <v>766</v>
      </c>
      <c r="E24" s="106">
        <f t="shared" si="0"/>
        <v>5</v>
      </c>
      <c r="H24" s="117" t="s">
        <v>772</v>
      </c>
      <c r="I24" s="119">
        <f t="shared" si="4"/>
        <v>4</v>
      </c>
      <c r="K24" s="122" t="s">
        <v>799</v>
      </c>
      <c r="L24" s="123">
        <v>4</v>
      </c>
      <c r="M24" s="109"/>
      <c r="N24" s="117" t="s">
        <v>744</v>
      </c>
      <c r="O24" s="118">
        <f t="shared" si="2"/>
        <v>1</v>
      </c>
      <c r="Q24" s="135" t="s">
        <v>750</v>
      </c>
      <c r="R24" s="119">
        <v>1</v>
      </c>
    </row>
    <row r="25" spans="1:18" ht="15.75" x14ac:dyDescent="0.25">
      <c r="A25" s="108" t="s">
        <v>788</v>
      </c>
      <c r="B25" s="106">
        <f t="shared" si="1"/>
        <v>1</v>
      </c>
      <c r="D25" s="108" t="s">
        <v>774</v>
      </c>
      <c r="E25" s="106">
        <f t="shared" si="0"/>
        <v>2</v>
      </c>
      <c r="H25" s="117" t="s">
        <v>800</v>
      </c>
      <c r="I25" s="119">
        <f t="shared" si="4"/>
        <v>1</v>
      </c>
      <c r="K25" s="122" t="s">
        <v>799</v>
      </c>
      <c r="L25" s="123">
        <v>1</v>
      </c>
      <c r="M25" s="109"/>
      <c r="N25" s="117" t="s">
        <v>783</v>
      </c>
      <c r="O25" s="118">
        <f t="shared" si="2"/>
        <v>1</v>
      </c>
      <c r="Q25" s="135" t="s">
        <v>750</v>
      </c>
      <c r="R25" s="119">
        <v>1</v>
      </c>
    </row>
    <row r="26" spans="1:18" ht="15.75" x14ac:dyDescent="0.25">
      <c r="A26" s="108" t="s">
        <v>703</v>
      </c>
      <c r="B26" s="106">
        <f t="shared" si="1"/>
        <v>6</v>
      </c>
      <c r="D26" s="108" t="s">
        <v>678</v>
      </c>
      <c r="E26" s="106">
        <f t="shared" si="0"/>
        <v>6</v>
      </c>
      <c r="H26" s="117" t="s">
        <v>801</v>
      </c>
      <c r="I26" s="119">
        <f t="shared" si="4"/>
        <v>1</v>
      </c>
      <c r="K26" s="122" t="s">
        <v>750</v>
      </c>
      <c r="L26" s="119">
        <v>1</v>
      </c>
      <c r="M26" s="109"/>
      <c r="N26" s="117" t="s">
        <v>97</v>
      </c>
      <c r="O26" s="118">
        <f t="shared" si="2"/>
        <v>1</v>
      </c>
      <c r="Q26" s="135" t="s">
        <v>677</v>
      </c>
      <c r="R26" s="119">
        <v>1</v>
      </c>
    </row>
    <row r="27" spans="1:18" ht="15.75" x14ac:dyDescent="0.25">
      <c r="A27" s="108" t="s">
        <v>756</v>
      </c>
      <c r="B27" s="106">
        <f t="shared" si="1"/>
        <v>6</v>
      </c>
      <c r="D27" s="108" t="s">
        <v>790</v>
      </c>
      <c r="E27" s="106">
        <f t="shared" si="0"/>
        <v>1</v>
      </c>
      <c r="H27" s="117" t="s">
        <v>775</v>
      </c>
      <c r="I27" s="119">
        <f t="shared" si="4"/>
        <v>1</v>
      </c>
      <c r="K27" s="122" t="s">
        <v>786</v>
      </c>
      <c r="L27" s="119">
        <v>1</v>
      </c>
      <c r="M27" s="109"/>
      <c r="N27" s="117" t="s">
        <v>732</v>
      </c>
      <c r="O27" s="118">
        <f t="shared" si="2"/>
        <v>1</v>
      </c>
      <c r="Q27" s="135" t="s">
        <v>750</v>
      </c>
      <c r="R27" s="119">
        <v>1</v>
      </c>
    </row>
    <row r="28" spans="1:18" ht="15.75" x14ac:dyDescent="0.25">
      <c r="A28" s="108" t="s">
        <v>802</v>
      </c>
      <c r="B28" s="106">
        <f t="shared" si="1"/>
        <v>1</v>
      </c>
      <c r="D28" s="108" t="s">
        <v>759</v>
      </c>
      <c r="E28" s="106">
        <f t="shared" si="0"/>
        <v>1</v>
      </c>
      <c r="H28" s="117" t="s">
        <v>788</v>
      </c>
      <c r="I28" s="119">
        <f t="shared" si="4"/>
        <v>1</v>
      </c>
      <c r="K28" s="122" t="s">
        <v>788</v>
      </c>
      <c r="L28" s="119">
        <v>1</v>
      </c>
      <c r="M28" s="109"/>
      <c r="N28" s="117" t="s">
        <v>729</v>
      </c>
      <c r="O28" s="118">
        <f t="shared" si="2"/>
        <v>1</v>
      </c>
      <c r="Q28" s="135" t="s">
        <v>676</v>
      </c>
      <c r="R28" s="119">
        <v>1</v>
      </c>
    </row>
    <row r="29" spans="1:18" ht="15.75" x14ac:dyDescent="0.25">
      <c r="A29" s="108" t="s">
        <v>729</v>
      </c>
      <c r="B29" s="106">
        <f t="shared" si="1"/>
        <v>12</v>
      </c>
      <c r="D29" s="108" t="s">
        <v>693</v>
      </c>
      <c r="E29" s="106">
        <f t="shared" si="0"/>
        <v>12</v>
      </c>
      <c r="H29" s="117" t="s">
        <v>779</v>
      </c>
      <c r="I29" s="119">
        <f t="shared" si="4"/>
        <v>4</v>
      </c>
      <c r="K29" s="122" t="s">
        <v>803</v>
      </c>
      <c r="L29" s="119">
        <v>4</v>
      </c>
      <c r="M29" s="109"/>
      <c r="N29" s="117" t="s">
        <v>755</v>
      </c>
      <c r="O29" s="118">
        <f t="shared" si="2"/>
        <v>8</v>
      </c>
      <c r="Q29" s="135" t="s">
        <v>792</v>
      </c>
      <c r="R29" s="119">
        <v>8</v>
      </c>
    </row>
    <row r="30" spans="1:18" ht="15.75" x14ac:dyDescent="0.25">
      <c r="A30" s="108" t="s">
        <v>612</v>
      </c>
      <c r="B30" s="106">
        <f t="shared" si="1"/>
        <v>4</v>
      </c>
      <c r="D30" s="108" t="s">
        <v>785</v>
      </c>
      <c r="E30" s="106">
        <f t="shared" si="0"/>
        <v>1</v>
      </c>
      <c r="H30" s="117" t="s">
        <v>804</v>
      </c>
      <c r="I30" s="119">
        <f t="shared" si="4"/>
        <v>2</v>
      </c>
      <c r="K30" s="122" t="s">
        <v>750</v>
      </c>
      <c r="L30" s="119">
        <v>2</v>
      </c>
      <c r="M30" s="109"/>
      <c r="N30" s="117" t="s">
        <v>719</v>
      </c>
      <c r="O30" s="118">
        <f t="shared" si="2"/>
        <v>1</v>
      </c>
      <c r="Q30" s="135" t="s">
        <v>750</v>
      </c>
      <c r="R30" s="119">
        <v>1</v>
      </c>
    </row>
    <row r="31" spans="1:18" ht="15.75" x14ac:dyDescent="0.25">
      <c r="A31" s="108" t="s">
        <v>751</v>
      </c>
      <c r="B31" s="106">
        <f t="shared" si="1"/>
        <v>7</v>
      </c>
      <c r="D31" s="108" t="s">
        <v>766</v>
      </c>
      <c r="E31" s="106">
        <f t="shared" si="0"/>
        <v>4</v>
      </c>
      <c r="H31" s="117" t="s">
        <v>805</v>
      </c>
      <c r="I31" s="119">
        <f t="shared" si="4"/>
        <v>1</v>
      </c>
      <c r="K31" s="122" t="s">
        <v>750</v>
      </c>
      <c r="L31" s="119">
        <v>1</v>
      </c>
      <c r="M31" s="109"/>
      <c r="N31" s="117" t="s">
        <v>747</v>
      </c>
      <c r="O31" s="118">
        <f t="shared" si="2"/>
        <v>1</v>
      </c>
      <c r="Q31" s="135" t="s">
        <v>750</v>
      </c>
      <c r="R31" s="119">
        <v>1</v>
      </c>
    </row>
    <row r="32" spans="1:18" ht="15.75" x14ac:dyDescent="0.25">
      <c r="A32" s="108" t="s">
        <v>751</v>
      </c>
      <c r="B32" s="106">
        <f t="shared" si="1"/>
        <v>7</v>
      </c>
      <c r="D32" s="108" t="s">
        <v>678</v>
      </c>
      <c r="E32" s="106">
        <f t="shared" si="0"/>
        <v>5</v>
      </c>
      <c r="H32" s="117" t="s">
        <v>806</v>
      </c>
      <c r="I32" s="119">
        <f t="shared" si="4"/>
        <v>1</v>
      </c>
      <c r="K32" s="122" t="s">
        <v>750</v>
      </c>
      <c r="L32" s="119">
        <v>1</v>
      </c>
      <c r="M32" s="109"/>
      <c r="N32" s="117" t="s">
        <v>773</v>
      </c>
      <c r="O32" s="118">
        <f t="shared" si="2"/>
        <v>6</v>
      </c>
      <c r="Q32" s="135" t="s">
        <v>676</v>
      </c>
      <c r="R32" s="119">
        <v>6</v>
      </c>
    </row>
    <row r="33" spans="1:18" ht="15.75" x14ac:dyDescent="0.25">
      <c r="A33" s="108" t="s">
        <v>703</v>
      </c>
      <c r="B33" s="106">
        <f t="shared" si="1"/>
        <v>6</v>
      </c>
      <c r="D33" s="108" t="s">
        <v>755</v>
      </c>
      <c r="E33" s="106">
        <f t="shared" si="0"/>
        <v>6</v>
      </c>
      <c r="H33" s="117" t="s">
        <v>782</v>
      </c>
      <c r="I33" s="119">
        <f t="shared" si="4"/>
        <v>4</v>
      </c>
      <c r="K33" s="122" t="s">
        <v>797</v>
      </c>
      <c r="L33" s="119">
        <v>4</v>
      </c>
      <c r="M33" s="109"/>
      <c r="N33" s="117" t="s">
        <v>180</v>
      </c>
      <c r="O33" s="118">
        <f t="shared" si="2"/>
        <v>1</v>
      </c>
      <c r="Q33" s="135" t="s">
        <v>676</v>
      </c>
      <c r="R33" s="119">
        <v>1</v>
      </c>
    </row>
    <row r="34" spans="1:18" ht="15.75" x14ac:dyDescent="0.25">
      <c r="A34" s="108" t="s">
        <v>703</v>
      </c>
      <c r="B34" s="106">
        <f t="shared" si="1"/>
        <v>6</v>
      </c>
      <c r="D34" s="108" t="s">
        <v>773</v>
      </c>
      <c r="E34" s="106">
        <f t="shared" ref="E34:E65" si="5">COUNTIF(D34:D123,"="&amp;D34)</f>
        <v>4</v>
      </c>
      <c r="H34" s="117" t="s">
        <v>807</v>
      </c>
      <c r="I34" s="119">
        <f t="shared" si="4"/>
        <v>1</v>
      </c>
      <c r="K34" s="122" t="s">
        <v>757</v>
      </c>
      <c r="L34" s="119">
        <v>1</v>
      </c>
      <c r="M34" s="109"/>
      <c r="N34" s="117" t="s">
        <v>808</v>
      </c>
      <c r="O34" s="118">
        <f t="shared" si="2"/>
        <v>1</v>
      </c>
      <c r="Q34" s="135" t="s">
        <v>676</v>
      </c>
      <c r="R34" s="119">
        <v>1</v>
      </c>
    </row>
    <row r="35" spans="1:18" ht="15.75" x14ac:dyDescent="0.25">
      <c r="A35" s="108" t="s">
        <v>782</v>
      </c>
      <c r="B35" s="106">
        <f t="shared" ref="B35:B66" si="6">COUNTIF($A$2:$A$108,"="&amp;A35)</f>
        <v>4</v>
      </c>
      <c r="D35" s="108" t="s">
        <v>697</v>
      </c>
      <c r="E35" s="106">
        <f t="shared" si="5"/>
        <v>2</v>
      </c>
      <c r="H35" s="117" t="s">
        <v>731</v>
      </c>
      <c r="I35" s="119">
        <f t="shared" si="4"/>
        <v>1</v>
      </c>
      <c r="K35" s="122" t="s">
        <v>750</v>
      </c>
      <c r="L35" s="119">
        <v>1</v>
      </c>
      <c r="M35" s="109"/>
      <c r="N35" s="117" t="s">
        <v>765</v>
      </c>
      <c r="O35" s="118">
        <f t="shared" si="2"/>
        <v>1</v>
      </c>
      <c r="Q35" s="135" t="s">
        <v>792</v>
      </c>
      <c r="R35" s="119">
        <v>1</v>
      </c>
    </row>
    <row r="36" spans="1:18" ht="15.75" x14ac:dyDescent="0.25">
      <c r="A36" s="108" t="s">
        <v>809</v>
      </c>
      <c r="B36" s="106">
        <f t="shared" si="6"/>
        <v>1</v>
      </c>
      <c r="D36" s="108" t="s">
        <v>693</v>
      </c>
      <c r="E36" s="106">
        <f t="shared" si="5"/>
        <v>11</v>
      </c>
      <c r="H36" s="117" t="s">
        <v>729</v>
      </c>
      <c r="I36" s="119">
        <f t="shared" si="4"/>
        <v>12</v>
      </c>
      <c r="K36" s="122" t="s">
        <v>786</v>
      </c>
      <c r="L36" s="119">
        <v>12</v>
      </c>
      <c r="M36" s="109"/>
      <c r="N36" s="117" t="s">
        <v>776</v>
      </c>
      <c r="O36" s="118">
        <f t="shared" si="2"/>
        <v>5</v>
      </c>
      <c r="Q36" s="135" t="s">
        <v>810</v>
      </c>
      <c r="R36" s="119">
        <v>5</v>
      </c>
    </row>
    <row r="37" spans="1:18" ht="16.5" thickBot="1" x14ac:dyDescent="0.3">
      <c r="A37" s="108" t="s">
        <v>729</v>
      </c>
      <c r="B37" s="106">
        <f t="shared" si="6"/>
        <v>12</v>
      </c>
      <c r="D37" s="108" t="s">
        <v>726</v>
      </c>
      <c r="E37" s="106">
        <f t="shared" si="5"/>
        <v>6</v>
      </c>
      <c r="H37" s="117" t="s">
        <v>685</v>
      </c>
      <c r="I37" s="119">
        <f t="shared" si="4"/>
        <v>2</v>
      </c>
      <c r="K37" s="122" t="s">
        <v>757</v>
      </c>
      <c r="L37" s="119">
        <v>2</v>
      </c>
      <c r="M37" s="109"/>
      <c r="N37" s="129" t="s">
        <v>769</v>
      </c>
      <c r="O37" s="131">
        <f t="shared" si="2"/>
        <v>1</v>
      </c>
      <c r="Q37" s="136" t="s">
        <v>750</v>
      </c>
      <c r="R37" s="124">
        <v>1</v>
      </c>
    </row>
    <row r="38" spans="1:18" ht="16.5" thickBot="1" x14ac:dyDescent="0.3">
      <c r="A38" s="108" t="s">
        <v>794</v>
      </c>
      <c r="B38" s="106">
        <f t="shared" si="6"/>
        <v>1</v>
      </c>
      <c r="D38" s="108" t="s">
        <v>726</v>
      </c>
      <c r="E38" s="106">
        <f t="shared" si="5"/>
        <v>5</v>
      </c>
      <c r="H38" s="117" t="s">
        <v>811</v>
      </c>
      <c r="I38" s="119">
        <f t="shared" si="4"/>
        <v>1</v>
      </c>
      <c r="K38" s="122" t="s">
        <v>750</v>
      </c>
      <c r="L38" s="119">
        <v>1</v>
      </c>
      <c r="M38" s="109"/>
      <c r="N38" s="132"/>
      <c r="O38" s="126">
        <f>SUM(O2:O37)</f>
        <v>89</v>
      </c>
      <c r="Q38" s="132"/>
      <c r="R38" s="132">
        <f>SUM(R2:R37)</f>
        <v>89</v>
      </c>
    </row>
    <row r="39" spans="1:18" ht="15.75" x14ac:dyDescent="0.25">
      <c r="A39" s="113" t="s">
        <v>800</v>
      </c>
      <c r="B39" s="106">
        <f t="shared" si="6"/>
        <v>1</v>
      </c>
      <c r="D39" s="108" t="s">
        <v>755</v>
      </c>
      <c r="E39" s="106">
        <f t="shared" si="5"/>
        <v>5</v>
      </c>
      <c r="H39" s="117" t="s">
        <v>809</v>
      </c>
      <c r="I39" s="119">
        <f t="shared" si="4"/>
        <v>1</v>
      </c>
      <c r="K39" s="122" t="s">
        <v>750</v>
      </c>
      <c r="L39" s="119">
        <v>1</v>
      </c>
      <c r="M39" s="109"/>
    </row>
    <row r="40" spans="1:18" ht="15.75" x14ac:dyDescent="0.25">
      <c r="A40" s="108" t="s">
        <v>703</v>
      </c>
      <c r="B40" s="106">
        <f t="shared" si="6"/>
        <v>6</v>
      </c>
      <c r="D40" s="108" t="s">
        <v>678</v>
      </c>
      <c r="E40" s="106">
        <f t="shared" si="5"/>
        <v>4</v>
      </c>
      <c r="H40" s="117" t="s">
        <v>812</v>
      </c>
      <c r="I40" s="119">
        <f t="shared" si="4"/>
        <v>1</v>
      </c>
      <c r="K40" s="122" t="s">
        <v>750</v>
      </c>
      <c r="L40" s="119">
        <v>1</v>
      </c>
      <c r="M40" s="109"/>
    </row>
    <row r="41" spans="1:18" ht="15.75" x14ac:dyDescent="0.25">
      <c r="A41" s="108" t="s">
        <v>703</v>
      </c>
      <c r="B41" s="106">
        <f t="shared" si="6"/>
        <v>6</v>
      </c>
      <c r="D41" s="108" t="s">
        <v>693</v>
      </c>
      <c r="E41" s="106">
        <f t="shared" si="5"/>
        <v>10</v>
      </c>
      <c r="H41" s="117" t="s">
        <v>683</v>
      </c>
      <c r="I41" s="119">
        <f t="shared" si="4"/>
        <v>2</v>
      </c>
      <c r="K41" s="122" t="s">
        <v>683</v>
      </c>
      <c r="L41" s="119">
        <v>2</v>
      </c>
      <c r="M41" s="109"/>
    </row>
    <row r="42" spans="1:18" ht="15.75" x14ac:dyDescent="0.25">
      <c r="A42" s="108" t="s">
        <v>708</v>
      </c>
      <c r="B42" s="106">
        <f t="shared" si="6"/>
        <v>3</v>
      </c>
      <c r="D42" s="108" t="s">
        <v>754</v>
      </c>
      <c r="E42" s="106">
        <f t="shared" si="5"/>
        <v>3</v>
      </c>
      <c r="H42" s="117" t="s">
        <v>813</v>
      </c>
      <c r="I42" s="119">
        <f t="shared" si="4"/>
        <v>2</v>
      </c>
      <c r="K42" s="122" t="s">
        <v>750</v>
      </c>
      <c r="L42" s="119">
        <v>2</v>
      </c>
      <c r="M42" s="109"/>
    </row>
    <row r="43" spans="1:18" ht="15.75" x14ac:dyDescent="0.25">
      <c r="A43" s="108" t="s">
        <v>683</v>
      </c>
      <c r="B43" s="106">
        <f t="shared" si="6"/>
        <v>2</v>
      </c>
      <c r="D43" s="108" t="s">
        <v>693</v>
      </c>
      <c r="E43" s="106">
        <f t="shared" si="5"/>
        <v>9</v>
      </c>
      <c r="H43" s="117" t="s">
        <v>746</v>
      </c>
      <c r="I43" s="119">
        <f t="shared" si="4"/>
        <v>9</v>
      </c>
      <c r="K43" s="122" t="s">
        <v>746</v>
      </c>
      <c r="L43" s="119">
        <v>9</v>
      </c>
      <c r="M43" s="109"/>
    </row>
    <row r="44" spans="1:18" ht="15.75" x14ac:dyDescent="0.25">
      <c r="A44" s="113" t="s">
        <v>784</v>
      </c>
      <c r="B44" s="106">
        <f t="shared" si="6"/>
        <v>1</v>
      </c>
      <c r="D44" s="108" t="s">
        <v>773</v>
      </c>
      <c r="E44" s="106">
        <f t="shared" si="5"/>
        <v>3</v>
      </c>
      <c r="H44" s="117" t="s">
        <v>814</v>
      </c>
      <c r="I44" s="119">
        <f t="shared" si="4"/>
        <v>2</v>
      </c>
      <c r="K44" s="122" t="s">
        <v>750</v>
      </c>
      <c r="L44" s="119">
        <v>2</v>
      </c>
      <c r="M44" s="109"/>
    </row>
    <row r="45" spans="1:18" ht="15.75" x14ac:dyDescent="0.25">
      <c r="A45" s="108" t="s">
        <v>729</v>
      </c>
      <c r="B45" s="106">
        <f t="shared" si="6"/>
        <v>12</v>
      </c>
      <c r="D45" s="108" t="s">
        <v>795</v>
      </c>
      <c r="E45" s="106">
        <f t="shared" si="5"/>
        <v>1</v>
      </c>
      <c r="H45" s="117" t="s">
        <v>802</v>
      </c>
      <c r="I45" s="119">
        <f t="shared" si="4"/>
        <v>1</v>
      </c>
      <c r="K45" s="122" t="s">
        <v>746</v>
      </c>
      <c r="L45" s="119">
        <v>1</v>
      </c>
      <c r="M45" s="109"/>
    </row>
    <row r="46" spans="1:18" ht="16.5" thickBot="1" x14ac:dyDescent="0.3">
      <c r="A46" s="113" t="s">
        <v>763</v>
      </c>
      <c r="B46" s="106">
        <f t="shared" si="6"/>
        <v>1</v>
      </c>
      <c r="D46" s="108" t="s">
        <v>97</v>
      </c>
      <c r="E46" s="106">
        <f t="shared" si="5"/>
        <v>1</v>
      </c>
      <c r="H46" s="129" t="s">
        <v>751</v>
      </c>
      <c r="I46" s="125">
        <f t="shared" si="4"/>
        <v>7</v>
      </c>
      <c r="K46" s="127" t="s">
        <v>786</v>
      </c>
      <c r="L46" s="125">
        <v>7</v>
      </c>
      <c r="M46" s="109"/>
    </row>
    <row r="47" spans="1:18" ht="16.5" thickBot="1" x14ac:dyDescent="0.3">
      <c r="A47" s="113" t="s">
        <v>807</v>
      </c>
      <c r="B47" s="106">
        <f t="shared" si="6"/>
        <v>1</v>
      </c>
      <c r="D47" s="108" t="s">
        <v>697</v>
      </c>
      <c r="E47" s="106">
        <f t="shared" si="5"/>
        <v>1</v>
      </c>
      <c r="H47" s="130"/>
      <c r="I47" s="126">
        <f>SUM(I2:I46)</f>
        <v>107</v>
      </c>
      <c r="K47" s="128"/>
      <c r="L47" s="126">
        <f>SUM(L2:L46)</f>
        <v>107</v>
      </c>
      <c r="M47" s="109"/>
    </row>
    <row r="48" spans="1:18" x14ac:dyDescent="0.25">
      <c r="A48" s="108" t="s">
        <v>746</v>
      </c>
      <c r="B48" s="106">
        <f t="shared" si="6"/>
        <v>9</v>
      </c>
      <c r="D48" s="108" t="s">
        <v>749</v>
      </c>
      <c r="E48" s="106">
        <f t="shared" si="5"/>
        <v>1</v>
      </c>
    </row>
    <row r="49" spans="1:11" x14ac:dyDescent="0.25">
      <c r="A49" s="108" t="s">
        <v>751</v>
      </c>
      <c r="B49" s="106">
        <f t="shared" si="6"/>
        <v>7</v>
      </c>
      <c r="D49" s="108" t="s">
        <v>781</v>
      </c>
      <c r="E49" s="106">
        <f t="shared" si="5"/>
        <v>1</v>
      </c>
      <c r="K49" s="105"/>
    </row>
    <row r="50" spans="1:11" x14ac:dyDescent="0.25">
      <c r="A50" s="108" t="s">
        <v>729</v>
      </c>
      <c r="B50" s="106">
        <f t="shared" si="6"/>
        <v>12</v>
      </c>
      <c r="D50" s="108" t="s">
        <v>787</v>
      </c>
      <c r="E50" s="106">
        <f t="shared" si="5"/>
        <v>1</v>
      </c>
      <c r="K50" s="105"/>
    </row>
    <row r="51" spans="1:11" x14ac:dyDescent="0.25">
      <c r="A51" s="108" t="s">
        <v>751</v>
      </c>
      <c r="B51" s="106">
        <f t="shared" si="6"/>
        <v>7</v>
      </c>
      <c r="D51" s="108" t="s">
        <v>693</v>
      </c>
      <c r="E51" s="106">
        <f t="shared" si="5"/>
        <v>8</v>
      </c>
      <c r="I51" s="109"/>
      <c r="K51" s="109"/>
    </row>
    <row r="52" spans="1:11" x14ac:dyDescent="0.25">
      <c r="A52" s="113" t="s">
        <v>812</v>
      </c>
      <c r="B52" s="106">
        <f t="shared" si="6"/>
        <v>1</v>
      </c>
      <c r="D52" s="108" t="s">
        <v>773</v>
      </c>
      <c r="E52" s="106">
        <f t="shared" si="5"/>
        <v>2</v>
      </c>
      <c r="I52" s="109"/>
    </row>
    <row r="53" spans="1:11" x14ac:dyDescent="0.25">
      <c r="A53" s="108" t="s">
        <v>729</v>
      </c>
      <c r="B53" s="106">
        <f t="shared" si="6"/>
        <v>12</v>
      </c>
      <c r="D53" s="108" t="s">
        <v>766</v>
      </c>
      <c r="E53" s="106">
        <f t="shared" si="5"/>
        <v>3</v>
      </c>
      <c r="I53" s="109"/>
    </row>
    <row r="54" spans="1:11" x14ac:dyDescent="0.25">
      <c r="A54" s="108" t="s">
        <v>751</v>
      </c>
      <c r="B54" s="106">
        <f t="shared" si="6"/>
        <v>7</v>
      </c>
      <c r="D54" s="108" t="s">
        <v>754</v>
      </c>
      <c r="E54" s="106">
        <f t="shared" si="5"/>
        <v>2</v>
      </c>
      <c r="I54" s="109"/>
    </row>
    <row r="55" spans="1:11" x14ac:dyDescent="0.25">
      <c r="A55" s="108" t="s">
        <v>805</v>
      </c>
      <c r="B55" s="106">
        <f t="shared" si="6"/>
        <v>1</v>
      </c>
      <c r="D55" s="108" t="s">
        <v>693</v>
      </c>
      <c r="E55" s="106">
        <f t="shared" si="5"/>
        <v>7</v>
      </c>
      <c r="I55" s="109"/>
    </row>
    <row r="56" spans="1:11" x14ac:dyDescent="0.25">
      <c r="A56" s="108" t="s">
        <v>813</v>
      </c>
      <c r="B56" s="106">
        <f t="shared" si="6"/>
        <v>2</v>
      </c>
      <c r="D56" s="108" t="s">
        <v>784</v>
      </c>
      <c r="E56" s="106">
        <f t="shared" si="5"/>
        <v>1</v>
      </c>
      <c r="I56" s="109"/>
    </row>
    <row r="57" spans="1:11" x14ac:dyDescent="0.25">
      <c r="A57" s="108" t="s">
        <v>756</v>
      </c>
      <c r="B57" s="106">
        <f t="shared" si="6"/>
        <v>6</v>
      </c>
      <c r="D57" s="108" t="s">
        <v>678</v>
      </c>
      <c r="E57" s="106">
        <f t="shared" si="5"/>
        <v>3</v>
      </c>
      <c r="I57" s="109"/>
    </row>
    <row r="58" spans="1:11" x14ac:dyDescent="0.25">
      <c r="A58" s="108" t="s">
        <v>756</v>
      </c>
      <c r="B58" s="106">
        <f t="shared" si="6"/>
        <v>6</v>
      </c>
      <c r="D58" s="108" t="s">
        <v>766</v>
      </c>
      <c r="E58" s="106">
        <f t="shared" si="5"/>
        <v>2</v>
      </c>
      <c r="I58" s="109"/>
    </row>
    <row r="59" spans="1:11" x14ac:dyDescent="0.25">
      <c r="A59" s="108" t="s">
        <v>813</v>
      </c>
      <c r="B59" s="106">
        <f t="shared" si="6"/>
        <v>2</v>
      </c>
      <c r="D59" s="108" t="s">
        <v>773</v>
      </c>
      <c r="E59" s="106">
        <f t="shared" si="5"/>
        <v>1</v>
      </c>
      <c r="I59" s="109"/>
    </row>
    <row r="60" spans="1:11" x14ac:dyDescent="0.25">
      <c r="A60" s="108" t="s">
        <v>796</v>
      </c>
      <c r="B60" s="106">
        <f t="shared" si="6"/>
        <v>1</v>
      </c>
      <c r="D60" s="108" t="s">
        <v>776</v>
      </c>
      <c r="E60" s="106">
        <f t="shared" si="5"/>
        <v>3</v>
      </c>
      <c r="I60" s="109"/>
    </row>
    <row r="61" spans="1:11" x14ac:dyDescent="0.25">
      <c r="A61" s="108" t="s">
        <v>798</v>
      </c>
      <c r="B61" s="106">
        <f t="shared" si="6"/>
        <v>1</v>
      </c>
      <c r="D61" s="108" t="s">
        <v>755</v>
      </c>
      <c r="E61" s="106">
        <f t="shared" si="5"/>
        <v>4</v>
      </c>
      <c r="I61" s="109"/>
    </row>
    <row r="62" spans="1:11" x14ac:dyDescent="0.25">
      <c r="A62" s="108" t="s">
        <v>804</v>
      </c>
      <c r="B62" s="106">
        <f t="shared" si="6"/>
        <v>2</v>
      </c>
      <c r="D62" s="108" t="s">
        <v>693</v>
      </c>
      <c r="E62" s="106">
        <f t="shared" si="5"/>
        <v>6</v>
      </c>
      <c r="I62" s="109"/>
    </row>
    <row r="63" spans="1:11" x14ac:dyDescent="0.25">
      <c r="A63" s="108" t="s">
        <v>770</v>
      </c>
      <c r="B63" s="106">
        <f t="shared" si="6"/>
        <v>1</v>
      </c>
      <c r="D63" s="108" t="s">
        <v>726</v>
      </c>
      <c r="E63" s="106">
        <f t="shared" si="5"/>
        <v>4</v>
      </c>
      <c r="I63" s="109"/>
    </row>
    <row r="64" spans="1:11" x14ac:dyDescent="0.25">
      <c r="A64" s="108" t="s">
        <v>708</v>
      </c>
      <c r="B64" s="106">
        <f t="shared" si="6"/>
        <v>3</v>
      </c>
      <c r="D64" s="108" t="s">
        <v>755</v>
      </c>
      <c r="E64" s="106">
        <f t="shared" si="5"/>
        <v>3</v>
      </c>
      <c r="I64" s="109"/>
    </row>
    <row r="65" spans="1:9" x14ac:dyDescent="0.25">
      <c r="A65" s="108" t="s">
        <v>804</v>
      </c>
      <c r="B65" s="106">
        <f t="shared" si="6"/>
        <v>2</v>
      </c>
      <c r="D65" s="108" t="s">
        <v>693</v>
      </c>
      <c r="E65" s="106">
        <f t="shared" si="5"/>
        <v>5</v>
      </c>
      <c r="I65" s="109"/>
    </row>
    <row r="66" spans="1:9" x14ac:dyDescent="0.25">
      <c r="A66" s="108" t="s">
        <v>685</v>
      </c>
      <c r="B66" s="106">
        <f t="shared" si="6"/>
        <v>2</v>
      </c>
      <c r="D66" s="108" t="s">
        <v>719</v>
      </c>
      <c r="E66" s="106">
        <f t="shared" ref="E66:E91" si="7">COUNTIF(D66:D155,"="&amp;D66)</f>
        <v>1</v>
      </c>
      <c r="I66" s="109"/>
    </row>
    <row r="67" spans="1:9" x14ac:dyDescent="0.25">
      <c r="A67" s="108" t="s">
        <v>694</v>
      </c>
      <c r="B67" s="106">
        <f t="shared" ref="B67:B98" si="8">COUNTIF($A$2:$A$108,"="&amp;A67)</f>
        <v>4</v>
      </c>
      <c r="D67" s="108" t="s">
        <v>693</v>
      </c>
      <c r="E67" s="106">
        <f t="shared" si="7"/>
        <v>4</v>
      </c>
      <c r="I67" s="109"/>
    </row>
    <row r="68" spans="1:9" x14ac:dyDescent="0.25">
      <c r="A68" s="108" t="s">
        <v>777</v>
      </c>
      <c r="B68" s="106">
        <f t="shared" si="8"/>
        <v>2</v>
      </c>
      <c r="D68" s="108" t="s">
        <v>693</v>
      </c>
      <c r="E68" s="106">
        <f t="shared" si="7"/>
        <v>3</v>
      </c>
      <c r="I68" s="109"/>
    </row>
    <row r="69" spans="1:9" x14ac:dyDescent="0.25">
      <c r="A69" s="108" t="s">
        <v>777</v>
      </c>
      <c r="B69" s="106">
        <f t="shared" si="8"/>
        <v>2</v>
      </c>
      <c r="D69" s="108" t="s">
        <v>755</v>
      </c>
      <c r="E69" s="106">
        <f t="shared" si="7"/>
        <v>2</v>
      </c>
      <c r="I69" s="109"/>
    </row>
    <row r="70" spans="1:9" x14ac:dyDescent="0.25">
      <c r="A70" s="108" t="s">
        <v>756</v>
      </c>
      <c r="B70" s="106">
        <f t="shared" si="8"/>
        <v>6</v>
      </c>
      <c r="D70" s="108" t="s">
        <v>693</v>
      </c>
      <c r="E70" s="106">
        <f t="shared" si="7"/>
        <v>2</v>
      </c>
      <c r="I70" s="109"/>
    </row>
    <row r="71" spans="1:9" x14ac:dyDescent="0.25">
      <c r="A71" s="108" t="s">
        <v>746</v>
      </c>
      <c r="B71" s="106">
        <f t="shared" si="8"/>
        <v>9</v>
      </c>
      <c r="D71" s="108" t="s">
        <v>678</v>
      </c>
      <c r="E71" s="106">
        <f t="shared" si="7"/>
        <v>2</v>
      </c>
      <c r="I71" s="109"/>
    </row>
    <row r="72" spans="1:9" x14ac:dyDescent="0.25">
      <c r="A72" s="108" t="s">
        <v>779</v>
      </c>
      <c r="B72" s="106">
        <f t="shared" si="8"/>
        <v>4</v>
      </c>
      <c r="D72" s="108" t="s">
        <v>766</v>
      </c>
      <c r="E72" s="106">
        <f t="shared" si="7"/>
        <v>1</v>
      </c>
      <c r="I72" s="109"/>
    </row>
    <row r="73" spans="1:9" x14ac:dyDescent="0.25">
      <c r="A73" s="108" t="s">
        <v>729</v>
      </c>
      <c r="B73" s="106">
        <f t="shared" si="8"/>
        <v>12</v>
      </c>
      <c r="D73" s="108" t="s">
        <v>726</v>
      </c>
      <c r="E73" s="106">
        <f t="shared" si="7"/>
        <v>3</v>
      </c>
      <c r="I73" s="109"/>
    </row>
    <row r="74" spans="1:9" x14ac:dyDescent="0.25">
      <c r="A74" s="108" t="s">
        <v>764</v>
      </c>
      <c r="B74" s="106">
        <f t="shared" si="8"/>
        <v>5</v>
      </c>
      <c r="D74" s="108" t="s">
        <v>728</v>
      </c>
      <c r="E74" s="106">
        <f t="shared" si="7"/>
        <v>1</v>
      </c>
      <c r="I74" s="109"/>
    </row>
    <row r="75" spans="1:9" x14ac:dyDescent="0.25">
      <c r="A75" s="108" t="s">
        <v>782</v>
      </c>
      <c r="B75" s="106">
        <f t="shared" si="8"/>
        <v>4</v>
      </c>
      <c r="D75" s="108" t="s">
        <v>729</v>
      </c>
      <c r="E75" s="106">
        <f t="shared" si="7"/>
        <v>1</v>
      </c>
      <c r="I75" s="109"/>
    </row>
    <row r="76" spans="1:9" x14ac:dyDescent="0.25">
      <c r="A76" s="108" t="s">
        <v>814</v>
      </c>
      <c r="B76" s="106">
        <f t="shared" si="8"/>
        <v>2</v>
      </c>
      <c r="D76" s="108" t="s">
        <v>776</v>
      </c>
      <c r="E76" s="106">
        <f t="shared" si="7"/>
        <v>2</v>
      </c>
      <c r="I76" s="109"/>
    </row>
    <row r="77" spans="1:9" x14ac:dyDescent="0.25">
      <c r="A77" s="108" t="s">
        <v>814</v>
      </c>
      <c r="B77" s="106">
        <f t="shared" si="8"/>
        <v>2</v>
      </c>
      <c r="D77" s="108" t="s">
        <v>774</v>
      </c>
      <c r="E77" s="106">
        <f t="shared" si="7"/>
        <v>1</v>
      </c>
      <c r="I77" s="109"/>
    </row>
    <row r="78" spans="1:9" x14ac:dyDescent="0.25">
      <c r="A78" s="108" t="s">
        <v>746</v>
      </c>
      <c r="B78" s="106">
        <f t="shared" si="8"/>
        <v>9</v>
      </c>
      <c r="D78" s="108" t="s">
        <v>180</v>
      </c>
      <c r="E78" s="106">
        <f t="shared" si="7"/>
        <v>1</v>
      </c>
      <c r="I78" s="109"/>
    </row>
    <row r="79" spans="1:9" x14ac:dyDescent="0.25">
      <c r="A79" s="108" t="s">
        <v>779</v>
      </c>
      <c r="B79" s="106">
        <f t="shared" si="8"/>
        <v>4</v>
      </c>
      <c r="D79" s="108" t="s">
        <v>808</v>
      </c>
      <c r="E79" s="106">
        <f t="shared" si="7"/>
        <v>1</v>
      </c>
      <c r="I79" s="109"/>
    </row>
    <row r="80" spans="1:9" x14ac:dyDescent="0.25">
      <c r="A80" s="108" t="s">
        <v>782</v>
      </c>
      <c r="B80" s="106">
        <f t="shared" si="8"/>
        <v>4</v>
      </c>
      <c r="D80" s="108" t="s">
        <v>732</v>
      </c>
      <c r="E80" s="106">
        <f t="shared" si="7"/>
        <v>1</v>
      </c>
      <c r="I80" s="109"/>
    </row>
    <row r="81" spans="1:9" x14ac:dyDescent="0.25">
      <c r="A81" s="108" t="s">
        <v>729</v>
      </c>
      <c r="B81" s="106">
        <f t="shared" si="8"/>
        <v>12</v>
      </c>
      <c r="D81" s="108" t="s">
        <v>754</v>
      </c>
      <c r="E81" s="106">
        <f t="shared" si="7"/>
        <v>1</v>
      </c>
      <c r="I81" s="109"/>
    </row>
    <row r="82" spans="1:9" x14ac:dyDescent="0.25">
      <c r="A82" s="108" t="s">
        <v>756</v>
      </c>
      <c r="B82" s="106">
        <f t="shared" si="8"/>
        <v>6</v>
      </c>
      <c r="D82" s="108" t="s">
        <v>723</v>
      </c>
      <c r="E82" s="106">
        <f t="shared" si="7"/>
        <v>1</v>
      </c>
      <c r="I82" s="109"/>
    </row>
    <row r="83" spans="1:9" x14ac:dyDescent="0.25">
      <c r="A83" s="108" t="s">
        <v>731</v>
      </c>
      <c r="B83" s="106">
        <f t="shared" si="8"/>
        <v>1</v>
      </c>
      <c r="D83" s="108" t="s">
        <v>737</v>
      </c>
      <c r="E83" s="106">
        <f t="shared" si="7"/>
        <v>1</v>
      </c>
      <c r="I83" s="109"/>
    </row>
    <row r="84" spans="1:9" x14ac:dyDescent="0.25">
      <c r="A84" s="108" t="s">
        <v>801</v>
      </c>
      <c r="B84" s="106">
        <f t="shared" si="8"/>
        <v>1</v>
      </c>
      <c r="D84" s="108" t="s">
        <v>771</v>
      </c>
      <c r="E84" s="106">
        <f t="shared" si="7"/>
        <v>1</v>
      </c>
      <c r="I84" s="109"/>
    </row>
    <row r="85" spans="1:9" x14ac:dyDescent="0.25">
      <c r="A85" s="108" t="s">
        <v>754</v>
      </c>
      <c r="B85" s="106">
        <f t="shared" si="8"/>
        <v>1</v>
      </c>
      <c r="D85" s="108" t="s">
        <v>755</v>
      </c>
      <c r="E85" s="106">
        <f t="shared" si="7"/>
        <v>1</v>
      </c>
      <c r="I85" s="109"/>
    </row>
    <row r="86" spans="1:9" x14ac:dyDescent="0.25">
      <c r="A86" s="108" t="s">
        <v>753</v>
      </c>
      <c r="B86" s="106">
        <f t="shared" si="8"/>
        <v>1</v>
      </c>
      <c r="D86" s="108" t="s">
        <v>693</v>
      </c>
      <c r="E86" s="106">
        <f t="shared" si="7"/>
        <v>1</v>
      </c>
      <c r="I86" s="109"/>
    </row>
    <row r="87" spans="1:9" x14ac:dyDescent="0.25">
      <c r="A87" s="108" t="s">
        <v>736</v>
      </c>
      <c r="B87" s="106">
        <f t="shared" si="8"/>
        <v>1</v>
      </c>
      <c r="D87" s="108" t="s">
        <v>776</v>
      </c>
      <c r="E87" s="106">
        <f t="shared" si="7"/>
        <v>1</v>
      </c>
      <c r="I87" s="109"/>
    </row>
    <row r="88" spans="1:9" x14ac:dyDescent="0.25">
      <c r="A88" s="108" t="s">
        <v>761</v>
      </c>
      <c r="B88" s="106">
        <f t="shared" si="8"/>
        <v>1</v>
      </c>
      <c r="D88" s="108" t="s">
        <v>678</v>
      </c>
      <c r="E88" s="106">
        <f t="shared" si="7"/>
        <v>1</v>
      </c>
      <c r="I88" s="109"/>
    </row>
    <row r="89" spans="1:9" x14ac:dyDescent="0.25">
      <c r="A89" s="108" t="s">
        <v>708</v>
      </c>
      <c r="B89" s="106">
        <f t="shared" si="8"/>
        <v>3</v>
      </c>
      <c r="D89" s="108" t="s">
        <v>726</v>
      </c>
      <c r="E89" s="106">
        <f t="shared" si="7"/>
        <v>2</v>
      </c>
      <c r="I89" s="109"/>
    </row>
    <row r="90" spans="1:9" x14ac:dyDescent="0.25">
      <c r="A90" s="108" t="s">
        <v>780</v>
      </c>
      <c r="B90" s="106">
        <f t="shared" si="8"/>
        <v>1</v>
      </c>
      <c r="D90" s="108" t="s">
        <v>726</v>
      </c>
      <c r="E90" s="106">
        <f t="shared" si="7"/>
        <v>1</v>
      </c>
      <c r="I90" s="109"/>
    </row>
    <row r="91" spans="1:9" x14ac:dyDescent="0.25">
      <c r="A91" s="108" t="s">
        <v>694</v>
      </c>
      <c r="B91" s="106">
        <f t="shared" si="8"/>
        <v>4</v>
      </c>
      <c r="D91" s="108" t="s">
        <v>744</v>
      </c>
      <c r="E91" s="106">
        <f t="shared" si="7"/>
        <v>1</v>
      </c>
      <c r="I91" s="109"/>
    </row>
    <row r="92" spans="1:9" x14ac:dyDescent="0.25">
      <c r="A92" s="108" t="s">
        <v>811</v>
      </c>
      <c r="B92" s="106">
        <f t="shared" si="8"/>
        <v>1</v>
      </c>
    </row>
    <row r="93" spans="1:9" x14ac:dyDescent="0.25">
      <c r="A93" s="108" t="s">
        <v>729</v>
      </c>
      <c r="B93" s="106">
        <f t="shared" si="8"/>
        <v>12</v>
      </c>
    </row>
    <row r="94" spans="1:9" x14ac:dyDescent="0.25">
      <c r="A94" s="108" t="s">
        <v>612</v>
      </c>
      <c r="B94" s="106">
        <f t="shared" si="8"/>
        <v>4</v>
      </c>
    </row>
    <row r="95" spans="1:9" x14ac:dyDescent="0.25">
      <c r="A95" s="108" t="s">
        <v>789</v>
      </c>
      <c r="B95" s="106">
        <f t="shared" si="8"/>
        <v>1</v>
      </c>
    </row>
    <row r="96" spans="1:9" x14ac:dyDescent="0.25">
      <c r="A96" s="108" t="s">
        <v>746</v>
      </c>
      <c r="B96" s="106">
        <f t="shared" si="8"/>
        <v>9</v>
      </c>
    </row>
    <row r="97" spans="1:2" x14ac:dyDescent="0.25">
      <c r="A97" s="108" t="s">
        <v>729</v>
      </c>
      <c r="B97" s="106">
        <f t="shared" si="8"/>
        <v>12</v>
      </c>
    </row>
    <row r="98" spans="1:2" x14ac:dyDescent="0.25">
      <c r="A98" s="108" t="s">
        <v>764</v>
      </c>
      <c r="B98" s="106">
        <f t="shared" si="8"/>
        <v>5</v>
      </c>
    </row>
    <row r="99" spans="1:2" x14ac:dyDescent="0.25">
      <c r="A99" s="108" t="s">
        <v>746</v>
      </c>
      <c r="B99" s="106">
        <f t="shared" ref="B99:B105" si="9">COUNTIF($A$2:$A$108,"="&amp;A99)</f>
        <v>9</v>
      </c>
    </row>
    <row r="100" spans="1:2" x14ac:dyDescent="0.25">
      <c r="A100" s="108" t="s">
        <v>806</v>
      </c>
      <c r="B100" s="106">
        <f t="shared" si="9"/>
        <v>1</v>
      </c>
    </row>
    <row r="101" spans="1:2" x14ac:dyDescent="0.25">
      <c r="A101" s="108" t="s">
        <v>694</v>
      </c>
      <c r="B101" s="106">
        <f t="shared" si="9"/>
        <v>4</v>
      </c>
    </row>
    <row r="102" spans="1:2" x14ac:dyDescent="0.25">
      <c r="A102" s="108" t="s">
        <v>729</v>
      </c>
      <c r="B102" s="106">
        <f t="shared" si="9"/>
        <v>12</v>
      </c>
    </row>
    <row r="103" spans="1:2" x14ac:dyDescent="0.25">
      <c r="A103" s="108" t="s">
        <v>612</v>
      </c>
      <c r="B103" s="106">
        <f t="shared" si="9"/>
        <v>4</v>
      </c>
    </row>
    <row r="104" spans="1:2" x14ac:dyDescent="0.25">
      <c r="A104" s="108" t="s">
        <v>772</v>
      </c>
      <c r="B104" s="106">
        <f t="shared" si="9"/>
        <v>4</v>
      </c>
    </row>
    <row r="105" spans="1:2" x14ac:dyDescent="0.25">
      <c r="A105" s="108" t="s">
        <v>582</v>
      </c>
      <c r="B105" s="106">
        <f t="shared" si="9"/>
        <v>1</v>
      </c>
    </row>
    <row r="106" spans="1:2" x14ac:dyDescent="0.25">
      <c r="A106" s="108" t="s">
        <v>746</v>
      </c>
      <c r="B106" s="106">
        <f t="shared" ref="B106:B108" si="10">COUNTIF($A$2:$A$108,"="&amp;A106)</f>
        <v>9</v>
      </c>
    </row>
    <row r="107" spans="1:2" x14ac:dyDescent="0.25">
      <c r="A107" s="108" t="s">
        <v>764</v>
      </c>
      <c r="B107" s="106">
        <f t="shared" si="10"/>
        <v>5</v>
      </c>
    </row>
    <row r="108" spans="1:2" x14ac:dyDescent="0.25">
      <c r="A108" s="108" t="s">
        <v>772</v>
      </c>
      <c r="B108" s="106">
        <f t="shared" si="10"/>
        <v>4</v>
      </c>
    </row>
  </sheetData>
  <autoFilter ref="A1:B108" xr:uid="{00000000-0001-0000-0300-000000000000}"/>
  <mergeCells count="1">
    <mergeCell ref="F6:G7"/>
  </mergeCells>
  <conditionalFormatting sqref="A2:A108">
    <cfRule type="duplicateValues" dxfId="4" priority="8"/>
  </conditionalFormatting>
  <conditionalFormatting sqref="D2:D91">
    <cfRule type="duplicateValues" dxfId="3" priority="7"/>
  </conditionalFormatting>
  <conditionalFormatting sqref="H2 H6:H46">
    <cfRule type="duplicateValues" dxfId="2" priority="12"/>
  </conditionalFormatting>
  <conditionalFormatting sqref="H3:H5">
    <cfRule type="duplicateValues" dxfId="1" priority="1"/>
  </conditionalFormatting>
  <conditionalFormatting sqref="N2:N37">
    <cfRule type="duplicateValues" dxfId="0" priority="14"/>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0. Análisis artículos</vt:lpstr>
      <vt:lpstr>1. Análisis depurado</vt:lpstr>
      <vt:lpstr>2. Glosario de términos</vt:lpstr>
      <vt:lpstr>3. Clasificación HPO</vt:lpstr>
      <vt:lpstr>4. Frecuencia (Parte 1) </vt:lpstr>
      <vt:lpstr>5.Frecuencia (Parte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RYZEN</dc:creator>
  <cp:keywords/>
  <dc:description/>
  <cp:lastModifiedBy>RYZEN</cp:lastModifiedBy>
  <cp:revision/>
  <dcterms:created xsi:type="dcterms:W3CDTF">2022-09-19T03:21:54Z</dcterms:created>
  <dcterms:modified xsi:type="dcterms:W3CDTF">2023-06-08T04:14:26Z</dcterms:modified>
  <cp:category/>
  <cp:contentStatus/>
</cp:coreProperties>
</file>